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ZhuanZ（无密码）</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X186" authorId="2">
      <text>
        <r>
          <rPr>
            <b/>
            <sz val="9"/>
            <rFont val="宋体"/>
            <charset val="134"/>
          </rPr>
          <t>ZhuanZ（无密码）:</t>
        </r>
        <r>
          <rPr>
            <sz val="9"/>
            <rFont val="宋体"/>
            <charset val="134"/>
          </rPr>
          <t xml:space="preserve">
钢筋混凝土桥面，37砖墙
</t>
        </r>
      </text>
    </comment>
    <comment ref="X188" authorId="2">
      <text>
        <r>
          <rPr>
            <b/>
            <sz val="9"/>
            <rFont val="宋体"/>
            <charset val="134"/>
          </rPr>
          <t>ZhuanZ（无密码）:</t>
        </r>
        <r>
          <rPr>
            <sz val="9"/>
            <rFont val="宋体"/>
            <charset val="134"/>
          </rPr>
          <t xml:space="preserve">
钢筋混凝土桥面，石砌墙，管道</t>
        </r>
      </text>
    </comment>
    <comment ref="X189" authorId="2">
      <text>
        <r>
          <rPr>
            <b/>
            <sz val="9"/>
            <rFont val="宋体"/>
            <charset val="134"/>
          </rPr>
          <t>ZhuanZ（无密码）:</t>
        </r>
        <r>
          <rPr>
            <sz val="9"/>
            <rFont val="宋体"/>
            <charset val="134"/>
          </rPr>
          <t xml:space="preserve">
钢筋混凝土桥面，石砌墙，闸门墙</t>
        </r>
      </text>
    </comment>
    <comment ref="X190" authorId="2">
      <text>
        <r>
          <rPr>
            <b/>
            <sz val="9"/>
            <rFont val="宋体"/>
            <charset val="134"/>
          </rPr>
          <t>ZhuanZ（无密码）:</t>
        </r>
        <r>
          <rPr>
            <sz val="9"/>
            <rFont val="宋体"/>
            <charset val="134"/>
          </rPr>
          <t xml:space="preserve">
钢筋混凝土桥面，砖墙
</t>
        </r>
      </text>
    </comment>
    <comment ref="X191" authorId="2">
      <text>
        <r>
          <rPr>
            <sz val="9"/>
            <rFont val="宋体"/>
            <charset val="134"/>
          </rPr>
          <t xml:space="preserve">ZhuanZ（无密码）:
常州萨科照明800元/根，含运费安装，询价电话15061959356；江苏舜邦照明电器，800元/根，含运费安装，询价电话15821526249；璟鑫科技照明，830元/根，含运费安装13809073490，价差不大取算术平均数810元/根
</t>
        </r>
      </text>
    </comment>
    <comment ref="X192" authorId="2">
      <text>
        <r>
          <rPr>
            <b/>
            <sz val="9"/>
            <rFont val="宋体"/>
            <charset val="134"/>
          </rPr>
          <t>ZhuanZ（无密码）:</t>
        </r>
        <r>
          <rPr>
            <sz val="9"/>
            <rFont val="宋体"/>
            <charset val="134"/>
          </rPr>
          <t xml:space="preserve">
ZhuanZ（无密码）:
常州萨科照明610
元/根，含运费安装，询价电话15061959356；江苏舜邦照明电器，680元/根，含运费安装，询价电话15821526249；璟鑫科技照明，600元/根，含运费安装13809073490，价差不大取算术平均数630元/根
</t>
        </r>
      </text>
    </comment>
  </commentList>
</comments>
</file>

<file path=xl/sharedStrings.xml><?xml version="1.0" encoding="utf-8"?>
<sst xmlns="http://schemas.openxmlformats.org/spreadsheetml/2006/main" count="4653" uniqueCount="1083">
  <si>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</si>
  <si>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</si>
  <si>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</si>
  <si>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</si>
  <si>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</si>
  <si>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</si>
  <si>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</si>
  <si>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</si>
  <si>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</si>
  <si>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</si>
  <si>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</si>
  <si>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</si>
  <si>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</si>
  <si>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</si>
  <si>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</si>
  <si>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</si>
  <si>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</si>
  <si>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</si>
  <si>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</si>
  <si>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</si>
  <si>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</si>
  <si>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</si>
  <si>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</si>
  <si>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</si>
  <si>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</si>
  <si>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</si>
  <si>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</si>
  <si>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</si>
  <si>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</si>
  <si>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</si>
  <si>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</si>
  <si>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</si>
  <si>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</si>
  <si>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</si>
  <si>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</si>
  <si>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</si>
  <si>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</si>
  <si>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</si>
  <si>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</si>
  <si>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</si>
  <si>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</si>
  <si>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</si>
  <si>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</si>
  <si>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</si>
  <si>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</si>
  <si>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</si>
  <si>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</si>
  <si>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</si>
  <si>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</si>
  <si>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</si>
  <si>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</si>
  <si>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</si>
  <si>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</si>
  <si>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</si>
  <si>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</si>
  <si>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</si>
  <si>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</si>
  <si>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</si>
  <si>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</si>
  <si>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</si>
  <si>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</si>
  <si>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</si>
  <si>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</si>
  <si>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</si>
  <si>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</si>
  <si>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</si>
  <si>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</si>
  <si>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</si>
  <si>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</si>
  <si>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</si>
  <si>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</si>
  <si>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</si>
  <si>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</si>
  <si>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</si>
  <si>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</si>
  <si>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</si>
  <si>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</si>
  <si>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</si>
  <si>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</si>
  <si>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</si>
  <si>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</si>
  <si>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</si>
  <si>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</si>
  <si>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</si>
  <si>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</si>
  <si>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</si>
  <si>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</si>
  <si>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</si>
  <si>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</si>
  <si>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</si>
  <si>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</si>
  <si>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</si>
  <si>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</si>
  <si>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</si>
  <si>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</si>
  <si>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</si>
  <si>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</si>
  <si>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</si>
  <si>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</si>
  <si>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</si>
  <si>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</si>
  <si>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</si>
  <si>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</si>
  <si>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</si>
  <si>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</si>
  <si>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</si>
  <si>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</si>
  <si>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</si>
  <si>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</si>
  <si>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</si>
  <si>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</si>
  <si>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</si>
  <si>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</si>
  <si>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</si>
  <si>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</si>
  <si>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</si>
  <si>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</si>
  <si>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</si>
  <si>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</si>
  <si>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</si>
  <si>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</si>
  <si>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</si>
  <si>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</si>
  <si>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</si>
  <si>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</si>
  <si>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</si>
  <si>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</si>
  <si>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</si>
  <si>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</si>
  <si>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</si>
  <si>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</si>
  <si>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</si>
  <si>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</si>
  <si>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</si>
  <si>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</si>
  <si>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</si>
  <si>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</si>
  <si>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</si>
  <si>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</si>
  <si>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</si>
  <si>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</si>
  <si>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</si>
  <si>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</si>
  <si>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</si>
  <si>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</si>
  <si>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</si>
  <si>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</si>
  <si>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</si>
  <si>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</si>
  <si>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</si>
  <si>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</si>
  <si>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</si>
  <si>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</si>
  <si>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</si>
  <si>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</si>
  <si>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</si>
  <si>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</si>
  <si>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</si>
  <si>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</si>
  <si>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</si>
  <si>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</si>
  <si>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</si>
  <si>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</si>
  <si>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</si>
  <si>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</si>
  <si>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</si>
  <si>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</si>
  <si>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</si>
  <si>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</si>
  <si>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</si>
  <si>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</si>
  <si>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</si>
  <si>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</si>
  <si>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</si>
  <si>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</si>
  <si>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</si>
  <si>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</si>
  <si>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</si>
  <si>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</si>
  <si>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</si>
  <si>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</si>
  <si>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</si>
  <si>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</si>
  <si>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</si>
  <si>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</si>
  <si>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</si>
  <si>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</si>
  <si>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</si>
  <si>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</si>
  <si>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</si>
  <si>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</si>
  <si>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</si>
  <si>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</si>
  <si>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</si>
  <si>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</si>
  <si>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</si>
  <si>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</si>
  <si>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</si>
  <si>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</si>
  <si>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</si>
  <si>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</si>
  <si>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</si>
  <si>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</si>
  <si>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</si>
  <si>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</si>
  <si>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</si>
  <si>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</si>
  <si>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</si>
  <si>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</si>
  <si>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</si>
  <si>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</si>
  <si>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</si>
  <si>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</si>
  <si>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</si>
  <si>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</si>
  <si>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</si>
  <si>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</si>
  <si>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</si>
  <si>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</si>
  <si>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</si>
  <si>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</si>
  <si>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</si>
  <si>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</si>
  <si>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</si>
  <si>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</si>
  <si>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</si>
  <si>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</si>
  <si>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</si>
  <si>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</si>
  <si>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</si>
  <si>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</si>
  <si>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</si>
  <si>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</si>
  <si>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</si>
  <si>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</si>
  <si>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</si>
  <si>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</si>
  <si>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</si>
  <si>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</si>
  <si>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</si>
  <si>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</si>
  <si>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</si>
  <si>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</si>
  <si>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</si>
  <si>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</si>
  <si>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</si>
  <si>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</si>
  <si>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</si>
  <si>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</si>
  <si>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</si>
  <si>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</si>
  <si>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</si>
  <si>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</si>
  <si>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</si>
  <si>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</si>
  <si>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</si>
  <si>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</si>
  <si>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</si>
  <si>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</si>
  <si>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</si>
  <si>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</si>
  <si>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</si>
  <si>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</si>
  <si>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</si>
  <si>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</si>
  <si>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</si>
  <si>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</si>
  <si>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</si>
  <si>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</si>
  <si>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</si>
  <si>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</si>
  <si>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</si>
  <si>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</si>
  <si>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</si>
  <si>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</si>
  <si>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</si>
  <si>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</si>
  <si>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</si>
  <si>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</si>
  <si>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</si>
  <si>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</si>
  <si>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</si>
  <si>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</si>
  <si>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</si>
  <si>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</si>
  <si>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</si>
  <si>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</si>
  <si>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</si>
  <si>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</si>
  <si>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</si>
  <si>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</si>
  <si>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</si>
  <si>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</si>
  <si>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</si>
  <si>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</si>
  <si>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</si>
  <si>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</si>
  <si>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</si>
  <si>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</si>
  <si>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</si>
  <si>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</si>
  <si>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</si>
  <si>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</si>
  <si>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</si>
  <si>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</si>
  <si>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</si>
  <si>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</si>
  <si>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</si>
  <si>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</si>
  <si>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</si>
  <si>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</si>
  <si>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</si>
  <si>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</si>
  <si>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</si>
  <si>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</si>
  <si>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</si>
  <si>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</si>
  <si>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</si>
  <si>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</si>
  <si>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</si>
  <si>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</si>
  <si>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</si>
  <si>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</si>
  <si>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</si>
  <si>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</si>
  <si>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</si>
  <si>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</si>
  <si>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</si>
  <si>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</si>
  <si>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</si>
  <si>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</si>
  <si>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</si>
  <si>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</si>
  <si>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</si>
  <si>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</si>
  <si>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</si>
  <si>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</si>
  <si>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</si>
  <si>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</si>
  <si>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</si>
  <si>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</si>
  <si>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</si>
  <si>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</si>
  <si>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</si>
  <si>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</si>
  <si>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</si>
  <si>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</si>
  <si>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</si>
  <si>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</si>
  <si>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</si>
  <si>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</si>
  <si>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</si>
  <si>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</si>
  <si>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</si>
  <si>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</si>
  <si>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</si>
  <si>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</si>
  <si>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</si>
  <si>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</si>
  <si>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</si>
  <si>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</si>
  <si>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</si>
  <si>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</si>
  <si>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</si>
  <si>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</si>
  <si>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</si>
  <si>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</si>
  <si>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</si>
  <si>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</si>
  <si>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</si>
  <si>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</si>
  <si>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</si>
  <si>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</si>
  <si>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</si>
  <si>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</si>
  <si>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</si>
  <si>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</si>
  <si>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</si>
  <si>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</si>
  <si>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</si>
  <si>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</si>
  <si>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</si>
  <si>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</si>
  <si>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</si>
  <si>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</si>
  <si>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</si>
  <si>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</si>
  <si>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</si>
  <si>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</si>
  <si>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</si>
  <si>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</si>
  <si>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</si>
  <si>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</si>
  <si>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</si>
  <si>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</si>
  <si>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</si>
  <si>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</si>
  <si>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</si>
  <si>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</si>
  <si>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</si>
  <si>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</si>
  <si>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</si>
  <si>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</si>
  <si>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</si>
  <si>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</si>
  <si>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</si>
  <si>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</si>
  <si>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</si>
  <si>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</si>
  <si>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</si>
  <si>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</si>
  <si>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</si>
  <si>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</si>
  <si>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</si>
  <si>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</si>
  <si>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</si>
  <si>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</si>
  <si>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</si>
  <si>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</si>
  <si>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</si>
  <si>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</si>
  <si>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</si>
  <si>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</si>
  <si>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</si>
  <si>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</si>
  <si>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</si>
  <si>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</si>
  <si>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</si>
  <si>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</si>
  <si>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</si>
  <si>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</si>
  <si>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</si>
  <si>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</si>
  <si>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</si>
  <si>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</si>
  <si>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</si>
  <si>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</si>
  <si>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</si>
  <si>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</si>
  <si>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</si>
  <si>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</si>
  <si>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</si>
  <si>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</si>
  <si>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</si>
  <si>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</si>
  <si>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</si>
  <si>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</si>
  <si>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</si>
  <si>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</si>
  <si>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</si>
  <si>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</si>
  <si>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</si>
  <si>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</si>
  <si>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</si>
  <si>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</si>
  <si>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</si>
  <si>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</si>
  <si>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</si>
  <si>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</si>
  <si>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</si>
  <si>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</si>
  <si>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</si>
  <si>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</si>
  <si>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</si>
  <si>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</si>
  <si>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</si>
  <si>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</si>
  <si>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</si>
  <si>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</si>
  <si>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</si>
  <si>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</si>
  <si>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</si>
  <si>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</si>
  <si>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</si>
  <si>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</si>
  <si>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</si>
  <si>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</si>
  <si>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</si>
  <si>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</si>
  <si>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</si>
  <si>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</si>
  <si>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</si>
  <si>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</si>
  <si>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</si>
  <si>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</si>
  <si>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</si>
  <si>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</si>
  <si>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</si>
  <si>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</si>
  <si>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</si>
  <si>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</si>
  <si>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</si>
  <si>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</si>
  <si>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</si>
  <si>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</si>
  <si>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</si>
  <si>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</si>
  <si>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</si>
  <si>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</si>
  <si>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</si>
  <si>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</si>
  <si>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</si>
  <si>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</si>
  <si>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</si>
  <si>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</si>
  <si>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</si>
  <si>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</si>
  <si>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</si>
  <si>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</si>
  <si>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</si>
  <si>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</si>
  <si>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</si>
  <si>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</si>
  <si>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</si>
  <si>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</si>
  <si>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</si>
  <si>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</si>
  <si>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</si>
  <si>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</si>
  <si>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</si>
  <si>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</si>
  <si>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</si>
  <si>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</si>
  <si>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</si>
  <si>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</si>
  <si>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</si>
  <si>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</si>
  <si>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</si>
  <si>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</si>
  <si>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</si>
  <si>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</si>
  <si>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</si>
  <si>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</si>
  <si>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</si>
  <si>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</si>
  <si>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</si>
  <si>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</si>
  <si>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</si>
  <si>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</si>
  <si>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</si>
  <si>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</si>
  <si>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</si>
  <si>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</si>
  <si>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</si>
  <si>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</si>
  <si>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</si>
  <si>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</si>
  <si>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</si>
  <si>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</si>
  <si>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</si>
  <si>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</si>
  <si>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</si>
  <si>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</si>
  <si>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</si>
  <si>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</si>
  <si>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</si>
  <si>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</si>
  <si>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</si>
  <si>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</si>
  <si>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</si>
  <si>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</si>
  <si>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</si>
  <si>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</si>
  <si>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</si>
  <si>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</si>
  <si>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</si>
  <si>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</si>
  <si>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</si>
  <si>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</si>
  <si>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</si>
  <si>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</si>
  <si>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</si>
  <si>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</si>
  <si>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</si>
  <si>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</si>
  <si>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</si>
  <si>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</si>
  <si>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</si>
  <si>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</si>
  <si>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</si>
  <si>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</si>
  <si>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</si>
  <si>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</si>
  <si>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</si>
  <si>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</si>
  <si>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</si>
  <si>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</si>
  <si>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</si>
  <si>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</si>
  <si>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</si>
  <si>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</si>
  <si>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</si>
  <si>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</si>
  <si>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</si>
  <si>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</si>
  <si>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</si>
  <si>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</si>
  <si>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</si>
  <si>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</si>
  <si>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</si>
  <si>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</si>
  <si>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</si>
  <si>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</si>
  <si>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</si>
  <si>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</si>
  <si>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</si>
  <si>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</si>
  <si>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</si>
  <si>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</si>
  <si>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</si>
  <si>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</si>
  <si>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</si>
  <si>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</si>
  <si>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</si>
  <si>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</si>
  <si>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</si>
  <si>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</si>
  <si>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</si>
  <si>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</si>
  <si>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</si>
  <si>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</si>
  <si>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</si>
  <si>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</si>
  <si>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</si>
  <si>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</si>
  <si>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</si>
  <si>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</si>
  <si>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</si>
  <si>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</si>
  <si>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</si>
  <si>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</si>
  <si>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</si>
  <si>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</si>
  <si>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</si>
  <si>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</si>
  <si>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</si>
  <si>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</si>
  <si>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</si>
  <si>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</si>
  <si>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</si>
  <si>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</si>
  <si>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</si>
  <si>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</si>
  <si>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</si>
  <si>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</si>
  <si>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</si>
  <si>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</si>
  <si>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</si>
  <si>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</si>
  <si>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</si>
  <si>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</si>
  <si>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</si>
  <si>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</si>
  <si>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</si>
  <si>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</si>
  <si>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</si>
  <si>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</si>
  <si>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</si>
  <si>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</si>
  <si>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</si>
  <si>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</si>
  <si>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</si>
  <si>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</si>
  <si>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</si>
  <si>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</si>
  <si>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</si>
  <si>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</si>
  <si>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</si>
  <si>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</si>
  <si>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</si>
  <si>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</si>
  <si>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</si>
  <si>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</si>
  <si>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</si>
  <si>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</si>
  <si>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</si>
  <si>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</si>
  <si>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</si>
  <si>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</si>
  <si>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</si>
  <si>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</si>
  <si>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</si>
  <si>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</si>
  <si>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</si>
  <si>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</si>
  <si>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</si>
  <si>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</si>
  <si>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</si>
  <si>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</si>
  <si>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</si>
  <si>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</si>
  <si>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</si>
  <si>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</si>
  <si>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</si>
  <si>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</si>
  <si>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</si>
  <si>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</si>
  <si>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</si>
  <si>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</si>
  <si>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</si>
  <si>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</si>
  <si>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</si>
  <si>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</si>
  <si>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</si>
  <si>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</si>
  <si>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</si>
  <si>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</si>
  <si>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</si>
  <si>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</si>
  <si>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</si>
  <si>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</si>
  <si>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</si>
  <si>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</si>
  <si>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</si>
  <si>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</si>
  <si>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</si>
  <si>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</si>
  <si>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</si>
  <si>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</si>
  <si>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</si>
  <si>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</si>
  <si>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</si>
  <si>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</si>
  <si>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</si>
  <si>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</si>
  <si>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</si>
  <si>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</si>
  <si>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</si>
  <si>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</si>
  <si>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</si>
  <si>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</si>
  <si>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</si>
  <si>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</si>
  <si>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</si>
  <si>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</si>
  <si>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</si>
  <si>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</si>
  <si>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</si>
  <si>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</si>
  <si>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</si>
  <si>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</si>
  <si>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</si>
  <si>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</si>
  <si>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</si>
  <si>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</si>
  <si>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</si>
  <si>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</si>
  <si>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</si>
  <si>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</si>
  <si>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</si>
  <si>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</si>
  <si>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</si>
  <si>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</si>
  <si>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</si>
  <si>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</si>
  <si>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</si>
  <si>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</si>
  <si>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</si>
  <si>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</si>
  <si>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</si>
  <si>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</si>
  <si>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</si>
  <si>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</si>
  <si>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</si>
  <si>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</si>
  <si>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</si>
  <si>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</si>
  <si>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</si>
  <si>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</si>
  <si>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</si>
  <si>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</si>
  <si>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</si>
  <si>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</si>
  <si>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</si>
  <si>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</si>
  <si>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</si>
  <si>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</si>
  <si>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</si>
  <si>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</si>
  <si>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</si>
  <si>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</si>
  <si>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</si>
  <si>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</si>
  <si>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</si>
  <si>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</si>
  <si>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</si>
  <si>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</si>
  <si>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</si>
  <si>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</si>
  <si>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</si>
  <si>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</si>
  <si>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</si>
  <si>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</si>
  <si>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</si>
  <si>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</si>
  <si>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东牛村村民委员会</t>
  </si>
  <si>
    <t>坐落：</t>
  </si>
  <si>
    <t>容城县东牛村</t>
  </si>
  <si>
    <t>调查编号：</t>
  </si>
  <si>
    <t xml:space="preserve"> 0201020-01-01-5001 </t>
  </si>
  <si>
    <t>价值时点：</t>
  </si>
  <si>
    <t>2023年9月22日</t>
  </si>
  <si>
    <t>报告编号：</t>
  </si>
  <si>
    <t>康正（容城县）2024评字第7号-东牛村</t>
  </si>
  <si>
    <t>28-1-2</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</si>
  <si>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</si>
  <si>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</si>
  <si>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</si>
  <si>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</si>
  <si>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</si>
  <si>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</si>
  <si>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</si>
  <si>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</si>
  <si>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</si>
  <si>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</si>
  <si>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</si>
  <si>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</si>
  <si>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</si>
  <si>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</si>
  <si>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</si>
  <si>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</si>
  <si>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</si>
  <si>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</si>
  <si>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</si>
  <si>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</si>
  <si>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</si>
  <si>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</si>
  <si>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</si>
  <si>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</si>
  <si>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</si>
  <si>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</si>
  <si>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</si>
  <si>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</si>
  <si>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</si>
  <si>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</si>
  <si>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</si>
  <si>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</si>
  <si>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</si>
  <si>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</si>
  <si>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</si>
  <si>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</si>
  <si>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</si>
  <si>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</si>
  <si>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</si>
  <si>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</si>
  <si>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</si>
  <si>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</si>
  <si>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</si>
  <si>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</si>
  <si>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</si>
  <si>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</si>
  <si>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</si>
  <si>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</si>
  <si>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</si>
  <si>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</si>
  <si>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</si>
  <si>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</si>
  <si>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</si>
  <si>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</si>
  <si>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</si>
  <si>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</si>
  <si>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</si>
  <si>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</si>
  <si>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</si>
  <si>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</si>
  <si>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</si>
  <si>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</si>
  <si>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</si>
  <si>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</si>
  <si>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</si>
  <si>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</si>
  <si>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</si>
  <si>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</si>
  <si>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</si>
  <si>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</si>
  <si>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</si>
  <si>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</si>
  <si>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</si>
  <si>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</si>
  <si>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</si>
  <si>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</si>
  <si>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</si>
  <si>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</si>
  <si>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</si>
  <si>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</si>
  <si>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</si>
  <si>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</si>
  <si>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</si>
  <si>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</si>
  <si>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</si>
  <si>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</si>
  <si>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</si>
  <si>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</si>
  <si>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</si>
  <si>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</si>
  <si>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</si>
  <si>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</si>
  <si>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</si>
  <si>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水井房1</t>
  </si>
  <si>
    <t>砖混二等</t>
  </si>
  <si>
    <t>预制板</t>
  </si>
  <si>
    <t>铁质门窗</t>
  </si>
  <si>
    <t>刮腻子找平</t>
  </si>
  <si>
    <t>无</t>
  </si>
  <si>
    <t>有</t>
  </si>
  <si>
    <t>未抹灰找平</t>
  </si>
  <si>
    <t>标准</t>
  </si>
  <si>
    <t>系数</t>
  </si>
  <si>
    <t>复合彩钢</t>
  </si>
  <si>
    <t>单层彩钢</t>
  </si>
  <si>
    <t>抹灰找平</t>
  </si>
  <si>
    <t>抹灰刷涂料</t>
  </si>
  <si>
    <t>现浇</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</si>
  <si>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</si>
  <si>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</si>
  <si>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</si>
  <si>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</si>
  <si>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</si>
  <si>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</si>
  <si>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</si>
  <si>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</si>
  <si>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</si>
  <si>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</si>
  <si>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</si>
  <si>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</si>
  <si>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</si>
  <si>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</si>
  <si>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</si>
  <si>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</si>
  <si>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</si>
  <si>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</si>
  <si>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</si>
  <si>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</si>
  <si>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</si>
  <si>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</si>
  <si>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</si>
  <si>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</si>
  <si>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</si>
  <si>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</si>
  <si>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</si>
  <si>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</si>
  <si>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</si>
  <si>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</si>
  <si>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水井房2</t>
  </si>
  <si>
    <t>砖混三等</t>
  </si>
  <si>
    <t>框架二等</t>
  </si>
  <si>
    <t>短边1面</t>
  </si>
  <si>
    <t>砖混一等</t>
  </si>
  <si>
    <t>短边2面</t>
  </si>
  <si>
    <t>？</t>
  </si>
  <si>
    <t>5米</t>
  </si>
  <si>
    <t>房屋2修正值</t>
  </si>
  <si>
    <t>Y1</t>
  </si>
  <si>
    <t>简易房屋</t>
  </si>
  <si>
    <t>长边1面</t>
  </si>
  <si>
    <t>长边2面</t>
  </si>
  <si>
    <t>房屋3修正值</t>
  </si>
  <si>
    <t>Y2</t>
  </si>
  <si>
    <t>砖木一等</t>
  </si>
  <si>
    <t>长1短1</t>
  </si>
  <si>
    <t>砖木二等</t>
  </si>
  <si>
    <t>房屋4修正值</t>
  </si>
  <si>
    <t>Y3</t>
  </si>
  <si>
    <t>砖木三等</t>
  </si>
  <si>
    <t>钢结构</t>
  </si>
  <si>
    <t>复彩与单彩单价差按围护面积扣减</t>
  </si>
  <si>
    <t>房屋5修正值</t>
  </si>
  <si>
    <t>水井房3</t>
  </si>
  <si>
    <t>其他不作修正</t>
  </si>
  <si>
    <t>小数保留：</t>
  </si>
  <si>
    <t>房屋6修正值</t>
  </si>
  <si>
    <t>水井房4</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</si>
  <si>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</si>
  <si>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</si>
  <si>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</si>
  <si>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</si>
  <si>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</si>
  <si>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</si>
  <si>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</si>
  <si>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</si>
  <si>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</si>
  <si>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</si>
  <si>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</si>
  <si>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</si>
  <si>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</si>
  <si>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</si>
  <si>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</si>
  <si>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</si>
  <si>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</si>
  <si>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</si>
  <si>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</si>
  <si>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</si>
  <si>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</si>
  <si>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</si>
  <si>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</si>
  <si>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</si>
  <si>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</si>
  <si>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</si>
  <si>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</si>
  <si>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</si>
  <si>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</si>
  <si>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</si>
  <si>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</si>
  <si>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</si>
  <si>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</si>
  <si>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</si>
  <si>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</si>
  <si>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</si>
  <si>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</si>
  <si>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</si>
  <si>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</si>
  <si>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</si>
  <si>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</si>
  <si>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</si>
  <si>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</si>
  <si>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</si>
  <si>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</si>
  <si>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</si>
  <si>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</si>
  <si>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</si>
  <si>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</si>
  <si>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</si>
  <si>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</si>
  <si>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</si>
  <si>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</si>
  <si>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</si>
  <si>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</si>
  <si>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</si>
  <si>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</si>
  <si>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</si>
  <si>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</si>
  <si>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</si>
  <si>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</si>
  <si>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</si>
  <si>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</si>
  <si>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</si>
  <si>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</si>
  <si>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</si>
  <si>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</si>
  <si>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</si>
  <si>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</si>
  <si>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</si>
  <si>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</si>
  <si>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</si>
  <si>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</si>
  <si>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</si>
  <si>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</si>
  <si>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</si>
  <si>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</si>
  <si>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</si>
  <si>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</si>
  <si>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</si>
  <si>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</si>
  <si>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</si>
  <si>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</si>
  <si>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</si>
  <si>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</si>
  <si>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桥1</t>
  </si>
  <si>
    <t>排水沟</t>
  </si>
  <si>
    <t>桥2</t>
  </si>
  <si>
    <t>桥3</t>
  </si>
  <si>
    <t>桥4</t>
  </si>
  <si>
    <t>路灯</t>
  </si>
  <si>
    <t>健身器材</t>
  </si>
  <si>
    <t>评估值总计（元）</t>
  </si>
  <si>
    <t>附属物合计（元）</t>
  </si>
  <si>
    <t>房屋及装修平均单价：</t>
  </si>
  <si>
    <t>地上物平均单价：</t>
  </si>
  <si>
    <t>附表：雄安新区房屋征迁评估结果通知单</t>
  </si>
  <si>
    <t>F</t>
  </si>
  <si>
    <t>Y</t>
  </si>
  <si>
    <t>G</t>
  </si>
  <si>
    <t>勿动</t>
  </si>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</sst>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name val="仿宋_GB2312"/>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 t="shared" ref="J201:J209" si="7">$B$3</f>
        <v>1</v>
      </c>
      <c r="K201" s="357"/>
      <c r="L201" s="342">
        <v>80</v>
      </c>
      <c r="M201" s="357"/>
      <c r="N201" s="340"/>
      <c r="O201" s="341"/>
      <c r="P201" s="341"/>
    </row>
    <row r="202" ht="14.85" customHeight="1" spans="4:16">
      <c r="D202" s="341"/>
      <c r="E202" s="341" t="s">
        <v>297</v>
      </c>
      <c r="F202" s="360">
        <v>35</v>
      </c>
      <c r="G202" s="361"/>
      <c r="H202" s="357" t="s">
        <v>261</v>
      </c>
      <c r="I202" s="357" t="s">
        <v>12</v>
      </c>
      <c r="J202" s="342">
        <f t="shared" si="7"/>
        <v>1</v>
      </c>
      <c r="K202" s="357"/>
      <c r="L202" s="342">
        <v>120</v>
      </c>
      <c r="M202" s="357"/>
      <c r="N202" s="340"/>
      <c r="O202" s="341"/>
      <c r="P202" s="341"/>
    </row>
    <row r="203" ht="14.85" customHeight="1" spans="4:16">
      <c r="D203" s="341"/>
      <c r="E203" s="341" t="s">
        <v>298</v>
      </c>
      <c r="F203" s="358">
        <v>36</v>
      </c>
      <c r="G203" s="361"/>
      <c r="H203" s="358" t="s">
        <v>262</v>
      </c>
      <c r="I203" s="357" t="s">
        <v>79</v>
      </c>
      <c r="J203" s="342">
        <f t="shared" si="7"/>
        <v>1</v>
      </c>
      <c r="K203" s="357" t="s">
        <v>299</v>
      </c>
      <c r="L203" s="342">
        <v>35</v>
      </c>
      <c r="M203" s="357"/>
      <c r="N203" s="340"/>
      <c r="O203" s="341"/>
      <c r="P203" s="341"/>
    </row>
    <row r="204" ht="14.85" customHeight="1" spans="4:16">
      <c r="D204" s="341"/>
      <c r="E204" s="341" t="s">
        <v>300</v>
      </c>
      <c r="F204" s="360"/>
      <c r="G204" s="361"/>
      <c r="H204" s="363"/>
      <c r="I204" s="357" t="s">
        <v>79</v>
      </c>
      <c r="J204" s="342">
        <f t="shared" si="7"/>
        <v>1</v>
      </c>
      <c r="K204" s="357" t="s">
        <v>301</v>
      </c>
      <c r="L204" s="342">
        <v>60</v>
      </c>
      <c r="M204" s="357"/>
      <c r="N204" s="340"/>
      <c r="O204" s="341"/>
      <c r="P204" s="341"/>
    </row>
    <row r="205" ht="14.85" customHeight="1" spans="4:16">
      <c r="D205" s="341"/>
      <c r="E205" s="341" t="s">
        <v>302</v>
      </c>
      <c r="F205" s="358">
        <v>37</v>
      </c>
      <c r="G205" s="361"/>
      <c r="H205" s="358" t="s">
        <v>265</v>
      </c>
      <c r="I205" s="357" t="s">
        <v>79</v>
      </c>
      <c r="J205" s="342">
        <f t="shared" si="7"/>
        <v>1</v>
      </c>
      <c r="K205" s="357" t="s">
        <v>299</v>
      </c>
      <c r="L205" s="342">
        <v>75</v>
      </c>
      <c r="M205" s="357"/>
      <c r="N205" s="340"/>
      <c r="O205" s="341"/>
      <c r="P205" s="341"/>
    </row>
    <row r="206" ht="14.85" customHeight="1" spans="4:16">
      <c r="D206" s="341"/>
      <c r="E206" s="341" t="s">
        <v>303</v>
      </c>
      <c r="F206" s="360"/>
      <c r="G206" s="361"/>
      <c r="H206" s="363"/>
      <c r="I206" s="357" t="s">
        <v>79</v>
      </c>
      <c r="J206" s="342">
        <f t="shared" si="7"/>
        <v>1</v>
      </c>
      <c r="K206" s="357" t="s">
        <v>301</v>
      </c>
      <c r="L206" s="342">
        <v>120</v>
      </c>
      <c r="M206" s="357"/>
      <c r="N206" s="340"/>
      <c r="O206" s="341"/>
      <c r="P206" s="341"/>
    </row>
    <row r="207" ht="14.85" customHeight="1" spans="4:16">
      <c r="D207" s="341"/>
      <c r="E207" s="341" t="s">
        <v>304</v>
      </c>
      <c r="F207" s="358">
        <v>38</v>
      </c>
      <c r="G207" s="361"/>
      <c r="H207" s="357" t="s">
        <v>268</v>
      </c>
      <c r="I207" s="357" t="s">
        <v>83</v>
      </c>
      <c r="J207" s="342">
        <f t="shared" si="7"/>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 t="shared" si="7"/>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 t="shared" si="7"/>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8">$B$3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8"/>
        <v>1</v>
      </c>
      <c r="K212" s="357"/>
      <c r="L212" s="342">
        <v>1000</v>
      </c>
      <c r="M212" s="357"/>
      <c r="N212" s="340"/>
      <c r="O212" s="341"/>
      <c r="P212" s="341"/>
    </row>
    <row r="213" ht="14.85" customHeight="1" spans="4:16">
      <c r="D213" s="341"/>
      <c r="E213" s="341" t="s">
        <v>315</v>
      </c>
      <c r="F213" s="358">
        <v>42</v>
      </c>
      <c r="G213" s="361"/>
      <c r="H213" s="362" t="s">
        <v>280</v>
      </c>
      <c r="I213" s="357" t="s">
        <v>83</v>
      </c>
      <c r="J213" s="342">
        <f t="shared" si="8"/>
        <v>1</v>
      </c>
      <c r="K213" s="357" t="s">
        <v>316</v>
      </c>
      <c r="L213" s="342">
        <v>600</v>
      </c>
      <c r="M213" s="357"/>
      <c r="N213" s="340"/>
      <c r="O213" s="341"/>
      <c r="P213" s="341"/>
    </row>
    <row r="214" ht="14.85" customHeight="1" spans="4:16">
      <c r="D214" s="341"/>
      <c r="E214" s="341" t="s">
        <v>252</v>
      </c>
      <c r="F214" s="360"/>
      <c r="G214" s="361"/>
      <c r="H214" s="365"/>
      <c r="I214" s="357" t="s">
        <v>83</v>
      </c>
      <c r="J214" s="342">
        <f t="shared" si="8"/>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8"/>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8"/>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8"/>
        <v>1</v>
      </c>
      <c r="K217" s="357" t="s">
        <v>322</v>
      </c>
      <c r="L217" s="342">
        <v>400</v>
      </c>
      <c r="M217" s="357"/>
      <c r="N217" s="340"/>
      <c r="O217" s="341"/>
      <c r="P217" s="341"/>
    </row>
    <row r="218" ht="14.85" customHeight="1" spans="4:16">
      <c r="D218" s="341"/>
      <c r="E218" s="341" t="s">
        <v>323</v>
      </c>
      <c r="F218" s="360"/>
      <c r="G218" s="361"/>
      <c r="H218" s="365"/>
      <c r="I218" s="357" t="s">
        <v>241</v>
      </c>
      <c r="J218" s="342">
        <f t="shared" si="8"/>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8"/>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8"/>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8"/>
        <v>1</v>
      </c>
      <c r="K221" s="357"/>
      <c r="L221" s="342">
        <v>380</v>
      </c>
      <c r="M221" s="357"/>
      <c r="N221" s="340"/>
      <c r="O221" s="341"/>
      <c r="P221" s="341"/>
    </row>
    <row r="222" ht="14.85" customHeight="1" spans="4:16">
      <c r="D222" s="341"/>
      <c r="E222" s="341" t="s">
        <v>332</v>
      </c>
      <c r="F222" s="357">
        <v>48</v>
      </c>
      <c r="G222" s="361"/>
      <c r="H222" s="357" t="s">
        <v>286</v>
      </c>
      <c r="I222" s="357" t="s">
        <v>12</v>
      </c>
      <c r="J222" s="342">
        <f t="shared" si="8"/>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8"/>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8"/>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8"/>
        <v>1</v>
      </c>
      <c r="K225" s="357" t="s">
        <v>337</v>
      </c>
      <c r="L225" s="342">
        <v>350</v>
      </c>
      <c r="M225" s="357"/>
      <c r="N225" s="340"/>
      <c r="O225" s="341"/>
      <c r="P225" s="341"/>
    </row>
    <row r="226" ht="14.85" customHeight="1" spans="4:16">
      <c r="D226" s="341"/>
      <c r="E226" s="341" t="s">
        <v>338</v>
      </c>
      <c r="F226" s="360"/>
      <c r="G226" s="361"/>
      <c r="H226" s="360"/>
      <c r="I226" s="357" t="s">
        <v>12</v>
      </c>
      <c r="J226" s="342">
        <f t="shared" si="8"/>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8"/>
        <v>1</v>
      </c>
      <c r="K227" s="357"/>
      <c r="L227" s="342">
        <v>600</v>
      </c>
      <c r="M227" s="357"/>
      <c r="N227" s="340"/>
      <c r="O227" s="341"/>
      <c r="P227" s="341"/>
    </row>
    <row r="228" ht="15" customHeight="1" spans="4:16">
      <c r="D228" s="341"/>
      <c r="E228" s="341" t="s">
        <v>341</v>
      </c>
      <c r="F228" s="357">
        <v>53</v>
      </c>
      <c r="G228" s="361"/>
      <c r="H228" s="357" t="s">
        <v>291</v>
      </c>
      <c r="I228" s="357" t="s">
        <v>342</v>
      </c>
      <c r="J228" s="342">
        <f t="shared" si="8"/>
        <v>1</v>
      </c>
      <c r="K228" s="357"/>
      <c r="L228" s="342">
        <v>5000</v>
      </c>
      <c r="M228" s="357"/>
      <c r="N228" s="340"/>
      <c r="O228" s="341"/>
      <c r="P228" s="341"/>
    </row>
    <row r="229" ht="17.1" customHeight="1" spans="4:16">
      <c r="D229" s="341"/>
      <c r="E229" s="341" t="s">
        <v>343</v>
      </c>
      <c r="F229" s="358">
        <v>54</v>
      </c>
      <c r="G229" s="361"/>
      <c r="H229" s="358" t="s">
        <v>292</v>
      </c>
      <c r="I229" s="357" t="s">
        <v>241</v>
      </c>
      <c r="J229" s="342">
        <f t="shared" si="8"/>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8"/>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8"/>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8"/>
        <v>1</v>
      </c>
      <c r="K232" s="357" t="s">
        <v>354</v>
      </c>
      <c r="L232" s="342">
        <v>800</v>
      </c>
      <c r="M232" s="357"/>
      <c r="N232" s="340"/>
      <c r="O232" s="341"/>
      <c r="P232" s="341"/>
    </row>
    <row r="233" ht="17.1" customHeight="1" spans="4:16">
      <c r="D233" s="341"/>
      <c r="E233" s="341" t="s">
        <v>38</v>
      </c>
      <c r="F233" s="363"/>
      <c r="G233" s="361"/>
      <c r="H233" s="363"/>
      <c r="I233" s="357" t="s">
        <v>353</v>
      </c>
      <c r="J233" s="342">
        <f t="shared" si="8"/>
        <v>1</v>
      </c>
      <c r="K233" s="357" t="s">
        <v>355</v>
      </c>
      <c r="L233" s="342">
        <v>1000</v>
      </c>
      <c r="M233" s="357"/>
      <c r="N233" s="340"/>
      <c r="O233" s="341"/>
      <c r="P233" s="341"/>
    </row>
    <row r="234" ht="17.1" customHeight="1" spans="4:16">
      <c r="D234" s="341"/>
      <c r="E234" s="341" t="s">
        <v>356</v>
      </c>
      <c r="F234" s="360"/>
      <c r="G234" s="361"/>
      <c r="H234" s="360"/>
      <c r="I234" s="357" t="s">
        <v>353</v>
      </c>
      <c r="J234" s="342">
        <f t="shared" si="8"/>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8"/>
        <v>1</v>
      </c>
      <c r="K236" s="357" t="s">
        <v>360</v>
      </c>
      <c r="L236" s="342">
        <v>150</v>
      </c>
      <c r="M236" s="357"/>
      <c r="N236" s="340"/>
      <c r="O236" s="341"/>
      <c r="P236" s="341"/>
    </row>
    <row r="237" ht="17.1" customHeight="1" spans="4:16">
      <c r="D237" s="341"/>
      <c r="F237" s="363"/>
      <c r="G237" s="361"/>
      <c r="H237" s="363"/>
      <c r="I237" s="357" t="s">
        <v>12</v>
      </c>
      <c r="J237" s="342">
        <f t="shared" si="8"/>
        <v>1</v>
      </c>
      <c r="K237" s="357" t="s">
        <v>361</v>
      </c>
      <c r="L237" s="342">
        <v>80</v>
      </c>
      <c r="M237" s="357"/>
      <c r="N237" s="340"/>
      <c r="O237" s="341"/>
      <c r="P237" s="341"/>
    </row>
    <row r="238" ht="17.1" customHeight="1" spans="4:16">
      <c r="D238" s="341"/>
      <c r="F238" s="363"/>
      <c r="G238" s="361"/>
      <c r="H238" s="363"/>
      <c r="I238" s="357" t="s">
        <v>12</v>
      </c>
      <c r="J238" s="342">
        <f t="shared" si="8"/>
        <v>1</v>
      </c>
      <c r="K238" s="357" t="s">
        <v>362</v>
      </c>
      <c r="L238" s="342">
        <v>150</v>
      </c>
      <c r="M238" s="357"/>
      <c r="N238" s="340"/>
      <c r="O238" s="341"/>
      <c r="P238" s="341"/>
    </row>
    <row r="239" ht="17.1" customHeight="1" spans="4:16">
      <c r="D239" s="341"/>
      <c r="F239" s="360"/>
      <c r="G239" s="361"/>
      <c r="H239" s="360"/>
      <c r="I239" s="357" t="s">
        <v>12</v>
      </c>
      <c r="J239" s="342">
        <f t="shared" si="8"/>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9">$B$3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9"/>
        <v>1</v>
      </c>
      <c r="K242" s="357" t="s">
        <v>368</v>
      </c>
      <c r="L242" s="342">
        <v>600</v>
      </c>
      <c r="M242" s="357"/>
      <c r="N242" s="340"/>
      <c r="O242" s="341"/>
      <c r="P242" s="341"/>
    </row>
    <row r="243" ht="17.1" customHeight="1" spans="4:16">
      <c r="D243" s="341"/>
      <c r="E243" s="341"/>
      <c r="F243" s="360"/>
      <c r="G243" s="361"/>
      <c r="H243" s="360"/>
      <c r="I243" s="357" t="s">
        <v>367</v>
      </c>
      <c r="J243" s="342">
        <f t="shared" si="9"/>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9"/>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9"/>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9"/>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9"/>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9"/>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9"/>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9"/>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9"/>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9"/>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9"/>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9"/>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9"/>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9"/>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9"/>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9"/>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9"/>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9"/>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9"/>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9"/>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9"/>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9"/>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9"/>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9"/>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9"/>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9"/>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9"/>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9"/>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9"/>
        <v>1</v>
      </c>
      <c r="K274" s="357" t="s">
        <v>390</v>
      </c>
      <c r="L274" s="342">
        <v>250</v>
      </c>
      <c r="M274" s="357"/>
      <c r="N274" s="340"/>
      <c r="O274" s="341"/>
      <c r="P274" s="341"/>
    </row>
    <row r="275" customHeight="1" spans="4:16">
      <c r="D275" s="341"/>
      <c r="E275" s="341"/>
      <c r="F275" s="363"/>
      <c r="G275" s="371"/>
      <c r="H275" s="363"/>
      <c r="I275" s="357" t="s">
        <v>384</v>
      </c>
      <c r="J275" s="357">
        <f t="shared" si="9"/>
        <v>1</v>
      </c>
      <c r="K275" s="357" t="s">
        <v>391</v>
      </c>
      <c r="L275" s="342">
        <v>350</v>
      </c>
      <c r="M275" s="357"/>
      <c r="N275" s="340"/>
      <c r="O275" s="341"/>
      <c r="P275" s="341"/>
    </row>
    <row r="276" customHeight="1" spans="4:16">
      <c r="D276" s="341"/>
      <c r="E276" s="341"/>
      <c r="F276" s="363"/>
      <c r="G276" s="371"/>
      <c r="H276" s="363"/>
      <c r="I276" s="357" t="s">
        <v>384</v>
      </c>
      <c r="J276" s="357">
        <f t="shared" si="9"/>
        <v>1</v>
      </c>
      <c r="K276" s="357" t="s">
        <v>392</v>
      </c>
      <c r="L276" s="342">
        <f>L275+200</f>
        <v>550</v>
      </c>
      <c r="M276" s="357"/>
      <c r="N276" s="340"/>
      <c r="O276" s="341"/>
      <c r="P276" s="341"/>
    </row>
    <row r="277" ht="17.5" customHeight="1" spans="4:16">
      <c r="D277" s="341"/>
      <c r="E277" s="341"/>
      <c r="F277" s="363"/>
      <c r="G277" s="371"/>
      <c r="H277" s="363"/>
      <c r="I277" s="357" t="s">
        <v>384</v>
      </c>
      <c r="J277" s="357">
        <f t="shared" si="9"/>
        <v>1</v>
      </c>
      <c r="K277" s="357" t="s">
        <v>393</v>
      </c>
      <c r="L277" s="342">
        <f>L276+200</f>
        <v>750</v>
      </c>
      <c r="M277" s="357"/>
      <c r="N277" s="340"/>
      <c r="O277" s="341"/>
      <c r="P277" s="341"/>
    </row>
    <row r="278" customHeight="1" spans="4:16">
      <c r="D278" s="341"/>
      <c r="E278" s="341"/>
      <c r="F278" s="363"/>
      <c r="G278" s="371"/>
      <c r="H278" s="363"/>
      <c r="I278" s="357" t="s">
        <v>384</v>
      </c>
      <c r="J278" s="357">
        <f t="shared" si="9"/>
        <v>1</v>
      </c>
      <c r="K278" s="357" t="s">
        <v>394</v>
      </c>
      <c r="L278" s="342">
        <f>L277+200</f>
        <v>950</v>
      </c>
      <c r="M278" s="357"/>
      <c r="N278" s="340"/>
      <c r="O278" s="341"/>
      <c r="P278" s="341"/>
    </row>
    <row r="279" customHeight="1" spans="4:16">
      <c r="D279" s="341"/>
      <c r="E279" s="341"/>
      <c r="F279" s="363"/>
      <c r="G279" s="371"/>
      <c r="H279" s="363"/>
      <c r="I279" s="357" t="s">
        <v>384</v>
      </c>
      <c r="J279" s="357">
        <f t="shared" si="9"/>
        <v>1</v>
      </c>
      <c r="K279" s="357" t="s">
        <v>395</v>
      </c>
      <c r="L279" s="342">
        <f>L278+200</f>
        <v>1150</v>
      </c>
      <c r="M279" s="357"/>
      <c r="N279" s="340"/>
      <c r="O279" s="341"/>
      <c r="P279" s="341"/>
    </row>
    <row r="280" customHeight="1" spans="4:16">
      <c r="D280" s="341"/>
      <c r="E280" s="341"/>
      <c r="F280" s="363"/>
      <c r="G280" s="371"/>
      <c r="H280" s="363"/>
      <c r="I280" s="357" t="s">
        <v>384</v>
      </c>
      <c r="J280" s="357">
        <f t="shared" si="9"/>
        <v>1</v>
      </c>
      <c r="K280" s="357" t="s">
        <v>396</v>
      </c>
      <c r="L280" s="342">
        <f>L279+300</f>
        <v>1450</v>
      </c>
      <c r="M280" s="357"/>
      <c r="N280" s="340"/>
      <c r="O280" s="341"/>
      <c r="P280" s="341"/>
    </row>
    <row r="281" customHeight="1" spans="4:16">
      <c r="D281" s="341"/>
      <c r="E281" s="341"/>
      <c r="F281" s="363"/>
      <c r="G281" s="371"/>
      <c r="H281" s="363"/>
      <c r="I281" s="357" t="s">
        <v>384</v>
      </c>
      <c r="J281" s="357">
        <f t="shared" si="9"/>
        <v>1</v>
      </c>
      <c r="K281" s="357" t="s">
        <v>397</v>
      </c>
      <c r="L281" s="342">
        <f t="shared" ref="L281:L283" si="10">L280+300</f>
        <v>1750</v>
      </c>
      <c r="M281" s="357"/>
      <c r="N281" s="340"/>
      <c r="O281" s="341"/>
      <c r="P281" s="341"/>
    </row>
    <row r="282" customHeight="1" spans="4:16">
      <c r="D282" s="341"/>
      <c r="E282" s="341"/>
      <c r="F282" s="363"/>
      <c r="G282" s="371"/>
      <c r="H282" s="363"/>
      <c r="I282" s="357" t="s">
        <v>384</v>
      </c>
      <c r="J282" s="357">
        <f t="shared" si="9"/>
        <v>1</v>
      </c>
      <c r="K282" s="357" t="s">
        <v>398</v>
      </c>
      <c r="L282" s="342">
        <f t="shared" si="10"/>
        <v>2050</v>
      </c>
      <c r="M282" s="357"/>
      <c r="N282" s="340"/>
      <c r="O282" s="341"/>
      <c r="P282" s="341"/>
    </row>
    <row r="283" customHeight="1" spans="4:16">
      <c r="D283" s="341"/>
      <c r="E283" s="341"/>
      <c r="F283" s="363"/>
      <c r="G283" s="371"/>
      <c r="H283" s="363"/>
      <c r="I283" s="357" t="s">
        <v>384</v>
      </c>
      <c r="J283" s="357">
        <f t="shared" si="9"/>
        <v>1</v>
      </c>
      <c r="K283" s="357" t="s">
        <v>399</v>
      </c>
      <c r="L283" s="342">
        <f t="shared" si="10"/>
        <v>2350</v>
      </c>
      <c r="M283" s="357"/>
      <c r="N283" s="340"/>
      <c r="O283" s="341"/>
      <c r="P283" s="341"/>
    </row>
    <row r="284" customHeight="1" spans="4:16">
      <c r="D284" s="341"/>
      <c r="E284" s="341"/>
      <c r="F284" s="360"/>
      <c r="G284" s="371"/>
      <c r="H284" s="360"/>
      <c r="I284" s="342" t="s">
        <v>384</v>
      </c>
      <c r="J284" s="357">
        <f t="shared" si="9"/>
        <v>1</v>
      </c>
      <c r="K284" s="342" t="s">
        <v>400</v>
      </c>
      <c r="L284" s="342" t="s">
        <v>401</v>
      </c>
      <c r="M284" s="357"/>
      <c r="N284" s="340"/>
      <c r="O284" s="341"/>
      <c r="P284" s="341"/>
    </row>
    <row r="285" customHeight="1" spans="4:16">
      <c r="D285" s="341"/>
      <c r="E285" s="341"/>
      <c r="F285" s="358">
        <v>84</v>
      </c>
      <c r="G285" s="371"/>
      <c r="H285" s="358" t="s">
        <v>343</v>
      </c>
      <c r="I285" s="357" t="s">
        <v>384</v>
      </c>
      <c r="J285" s="357">
        <f t="shared" si="9"/>
        <v>1</v>
      </c>
      <c r="K285" s="357" t="s">
        <v>402</v>
      </c>
      <c r="L285" s="342">
        <v>50</v>
      </c>
      <c r="M285" s="357" t="s">
        <v>403</v>
      </c>
      <c r="N285" s="340"/>
      <c r="O285" s="341"/>
      <c r="P285" s="341"/>
    </row>
    <row r="286" customHeight="1" spans="4:16">
      <c r="D286" s="341"/>
      <c r="E286" s="341"/>
      <c r="F286" s="363"/>
      <c r="G286" s="371"/>
      <c r="H286" s="363"/>
      <c r="I286" s="357" t="s">
        <v>384</v>
      </c>
      <c r="J286" s="357">
        <f t="shared" si="9"/>
        <v>1</v>
      </c>
      <c r="K286" s="357" t="s">
        <v>404</v>
      </c>
      <c r="L286" s="342">
        <v>200</v>
      </c>
      <c r="M286" s="357"/>
      <c r="N286" s="340"/>
      <c r="O286" s="341"/>
      <c r="P286" s="341"/>
    </row>
    <row r="287" customHeight="1" spans="4:16">
      <c r="D287" s="341"/>
      <c r="E287" s="341"/>
      <c r="F287" s="363"/>
      <c r="G287" s="371"/>
      <c r="H287" s="363"/>
      <c r="I287" s="357" t="s">
        <v>384</v>
      </c>
      <c r="J287" s="357">
        <f t="shared" si="9"/>
        <v>1</v>
      </c>
      <c r="K287" s="357" t="s">
        <v>405</v>
      </c>
      <c r="L287" s="342">
        <v>400</v>
      </c>
      <c r="M287" s="357"/>
      <c r="N287" s="340"/>
      <c r="O287" s="341"/>
      <c r="P287" s="341"/>
    </row>
    <row r="288" customHeight="1" spans="4:16">
      <c r="D288" s="341"/>
      <c r="E288" s="341"/>
      <c r="F288" s="363"/>
      <c r="G288" s="371"/>
      <c r="H288" s="363"/>
      <c r="I288" s="357" t="s">
        <v>384</v>
      </c>
      <c r="J288" s="357">
        <f t="shared" si="9"/>
        <v>1</v>
      </c>
      <c r="K288" s="357" t="s">
        <v>406</v>
      </c>
      <c r="L288" s="342">
        <v>500</v>
      </c>
      <c r="M288" s="357"/>
      <c r="N288" s="340"/>
      <c r="O288" s="341"/>
      <c r="P288" s="341"/>
    </row>
    <row r="289" customHeight="1" spans="4:16">
      <c r="D289" s="341"/>
      <c r="E289" s="341"/>
      <c r="F289" s="363"/>
      <c r="G289" s="371"/>
      <c r="H289" s="363"/>
      <c r="I289" s="357" t="s">
        <v>384</v>
      </c>
      <c r="J289" s="357">
        <f t="shared" si="9"/>
        <v>1</v>
      </c>
      <c r="K289" s="357" t="s">
        <v>407</v>
      </c>
      <c r="L289" s="342">
        <v>700</v>
      </c>
      <c r="M289" s="357"/>
      <c r="N289" s="340"/>
      <c r="O289" s="341"/>
      <c r="P289" s="341"/>
    </row>
    <row r="290" customHeight="1" spans="4:16">
      <c r="D290" s="341"/>
      <c r="E290" s="341"/>
      <c r="F290" s="363"/>
      <c r="G290" s="371"/>
      <c r="H290" s="363"/>
      <c r="I290" s="357" t="s">
        <v>384</v>
      </c>
      <c r="J290" s="357">
        <f t="shared" si="9"/>
        <v>1</v>
      </c>
      <c r="K290" s="357" t="s">
        <v>408</v>
      </c>
      <c r="L290" s="342">
        <f>L289+150</f>
        <v>850</v>
      </c>
      <c r="M290" s="357"/>
      <c r="N290" s="340"/>
      <c r="O290" s="341"/>
      <c r="P290" s="341"/>
    </row>
    <row r="291" customHeight="1" spans="4:16">
      <c r="D291" s="341"/>
      <c r="E291" s="341"/>
      <c r="F291" s="363"/>
      <c r="G291" s="371"/>
      <c r="H291" s="363"/>
      <c r="I291" s="357" t="s">
        <v>384</v>
      </c>
      <c r="J291" s="357">
        <f t="shared" si="9"/>
        <v>1</v>
      </c>
      <c r="K291" s="357" t="s">
        <v>409</v>
      </c>
      <c r="L291" s="342">
        <f t="shared" ref="L291:L294" si="11">L290+150</f>
        <v>1000</v>
      </c>
      <c r="M291" s="357"/>
      <c r="N291" s="340"/>
      <c r="O291" s="341"/>
      <c r="P291" s="341"/>
    </row>
    <row r="292" customHeight="1" spans="4:16">
      <c r="D292" s="341"/>
      <c r="E292" s="341"/>
      <c r="F292" s="363"/>
      <c r="G292" s="371"/>
      <c r="H292" s="363"/>
      <c r="I292" s="357" t="s">
        <v>384</v>
      </c>
      <c r="J292" s="357">
        <f t="shared" si="9"/>
        <v>1</v>
      </c>
      <c r="K292" s="357" t="s">
        <v>410</v>
      </c>
      <c r="L292" s="342">
        <f t="shared" si="11"/>
        <v>1150</v>
      </c>
      <c r="M292" s="357"/>
      <c r="N292" s="340"/>
      <c r="O292" s="341"/>
      <c r="P292" s="341"/>
    </row>
    <row r="293" customHeight="1" spans="4:16">
      <c r="D293" s="341"/>
      <c r="E293" s="341"/>
      <c r="F293" s="363"/>
      <c r="G293" s="371"/>
      <c r="H293" s="363"/>
      <c r="I293" s="357" t="s">
        <v>384</v>
      </c>
      <c r="J293" s="357">
        <f t="shared" si="9"/>
        <v>1</v>
      </c>
      <c r="K293" s="357" t="s">
        <v>411</v>
      </c>
      <c r="L293" s="342">
        <f t="shared" si="11"/>
        <v>1300</v>
      </c>
      <c r="M293" s="357"/>
      <c r="N293" s="340"/>
      <c r="O293" s="341"/>
      <c r="P293" s="341"/>
    </row>
    <row r="294" customHeight="1" spans="4:16">
      <c r="D294" s="341"/>
      <c r="E294" s="341"/>
      <c r="F294" s="363"/>
      <c r="G294" s="371"/>
      <c r="H294" s="363"/>
      <c r="I294" s="357" t="s">
        <v>384</v>
      </c>
      <c r="J294" s="357">
        <f t="shared" si="9"/>
        <v>1</v>
      </c>
      <c r="K294" s="357" t="s">
        <v>412</v>
      </c>
      <c r="L294" s="342">
        <f t="shared" si="11"/>
        <v>1450</v>
      </c>
      <c r="M294" s="357"/>
      <c r="N294" s="340"/>
      <c r="O294" s="341"/>
      <c r="P294" s="341"/>
    </row>
    <row r="295" customHeight="1" spans="4:16">
      <c r="D295" s="341"/>
      <c r="E295" s="341"/>
      <c r="F295" s="360"/>
      <c r="G295" s="371"/>
      <c r="H295" s="360"/>
      <c r="I295" s="357" t="s">
        <v>384</v>
      </c>
      <c r="J295" s="357">
        <f t="shared" si="9"/>
        <v>1</v>
      </c>
      <c r="K295" s="357" t="s">
        <v>413</v>
      </c>
      <c r="L295" s="342" t="s">
        <v>414</v>
      </c>
      <c r="M295" s="357"/>
      <c r="N295" s="340"/>
      <c r="O295" s="341"/>
      <c r="P295" s="341"/>
    </row>
    <row r="296" customHeight="1" spans="4:16">
      <c r="D296" s="341"/>
      <c r="E296" s="341"/>
      <c r="F296" s="358">
        <v>85</v>
      </c>
      <c r="G296" s="371"/>
      <c r="H296" s="358" t="s">
        <v>346</v>
      </c>
      <c r="I296" s="357" t="s">
        <v>384</v>
      </c>
      <c r="J296" s="357">
        <f t="shared" si="9"/>
        <v>1</v>
      </c>
      <c r="K296" s="357" t="s">
        <v>415</v>
      </c>
      <c r="L296" s="342">
        <v>20</v>
      </c>
      <c r="M296" s="357"/>
      <c r="N296" s="340"/>
      <c r="O296" s="341"/>
      <c r="P296" s="341"/>
    </row>
    <row r="297" ht="15.6" spans="4:16">
      <c r="D297" s="341"/>
      <c r="E297" s="341"/>
      <c r="F297" s="363"/>
      <c r="G297" s="371"/>
      <c r="H297" s="363"/>
      <c r="I297" s="357" t="s">
        <v>384</v>
      </c>
      <c r="J297" s="357">
        <f t="shared" si="9"/>
        <v>1</v>
      </c>
      <c r="K297" s="357" t="s">
        <v>416</v>
      </c>
      <c r="L297" s="342">
        <v>100</v>
      </c>
      <c r="M297" s="357"/>
      <c r="N297" s="340"/>
      <c r="O297" s="341"/>
      <c r="P297" s="341"/>
    </row>
    <row r="298" ht="15.6" spans="4:16">
      <c r="D298" s="341"/>
      <c r="E298" s="341"/>
      <c r="F298" s="360"/>
      <c r="G298" s="371"/>
      <c r="H298" s="360"/>
      <c r="I298" s="357" t="s">
        <v>384</v>
      </c>
      <c r="J298" s="357">
        <f t="shared" si="9"/>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2">$B$3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2"/>
        <v>1</v>
      </c>
      <c r="K312" s="357" t="s">
        <v>440</v>
      </c>
      <c r="L312" s="342">
        <v>32000</v>
      </c>
      <c r="M312" s="364"/>
      <c r="N312" s="340"/>
      <c r="O312" s="341"/>
      <c r="P312" s="341"/>
    </row>
    <row r="313" customHeight="1" spans="4:16">
      <c r="D313" s="341"/>
      <c r="E313" s="341" t="s">
        <v>441</v>
      </c>
      <c r="F313" s="364"/>
      <c r="G313" s="361"/>
      <c r="H313" s="364"/>
      <c r="I313" s="357" t="s">
        <v>266</v>
      </c>
      <c r="J313" s="357">
        <f t="shared" si="12"/>
        <v>1</v>
      </c>
      <c r="K313" s="357" t="s">
        <v>442</v>
      </c>
      <c r="L313" s="342">
        <v>50000</v>
      </c>
      <c r="M313" s="364"/>
      <c r="N313" s="340"/>
      <c r="O313" s="341"/>
      <c r="P313" s="341"/>
    </row>
    <row r="314" customHeight="1" spans="4:16">
      <c r="D314" s="341"/>
      <c r="E314" s="341" t="s">
        <v>443</v>
      </c>
      <c r="F314" s="364"/>
      <c r="G314" s="361"/>
      <c r="H314" s="364"/>
      <c r="I314" s="357" t="s">
        <v>266</v>
      </c>
      <c r="J314" s="357">
        <f t="shared" si="12"/>
        <v>1</v>
      </c>
      <c r="K314" s="357" t="s">
        <v>444</v>
      </c>
      <c r="L314" s="342">
        <v>75000</v>
      </c>
      <c r="M314" s="364"/>
      <c r="N314" s="340"/>
      <c r="O314" s="341"/>
      <c r="P314" s="341"/>
    </row>
    <row r="315" customHeight="1" spans="4:16">
      <c r="D315" s="341"/>
      <c r="E315" s="341" t="s">
        <v>445</v>
      </c>
      <c r="F315" s="364"/>
      <c r="G315" s="361"/>
      <c r="H315" s="364"/>
      <c r="I315" s="357" t="s">
        <v>266</v>
      </c>
      <c r="J315" s="357">
        <f t="shared" si="12"/>
        <v>1</v>
      </c>
      <c r="K315" s="357" t="s">
        <v>446</v>
      </c>
      <c r="L315" s="342" t="s">
        <v>447</v>
      </c>
      <c r="M315" s="364"/>
      <c r="N315" s="340"/>
      <c r="O315" s="341"/>
      <c r="P315" s="341"/>
    </row>
    <row r="316" customHeight="1" spans="4:16">
      <c r="D316" s="341"/>
      <c r="E316" s="341" t="s">
        <v>448</v>
      </c>
      <c r="F316" s="365"/>
      <c r="G316" s="361"/>
      <c r="H316" s="365"/>
      <c r="I316" s="357" t="s">
        <v>266</v>
      </c>
      <c r="J316" s="357">
        <f t="shared" si="12"/>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2"/>
        <v>1</v>
      </c>
      <c r="K317" s="348" t="s">
        <v>452</v>
      </c>
      <c r="L317" s="348">
        <v>300</v>
      </c>
      <c r="M317" s="348"/>
      <c r="N317" s="340"/>
      <c r="O317" s="341"/>
      <c r="P317" s="341"/>
    </row>
    <row r="318" customHeight="1" spans="4:16">
      <c r="D318" s="341"/>
      <c r="E318" s="341"/>
      <c r="F318" s="365"/>
      <c r="G318" s="361"/>
      <c r="H318" s="375"/>
      <c r="I318" s="348" t="s">
        <v>453</v>
      </c>
      <c r="J318" s="376">
        <f t="shared" si="12"/>
        <v>1</v>
      </c>
      <c r="K318" s="348" t="s">
        <v>454</v>
      </c>
      <c r="L318" s="348">
        <v>25</v>
      </c>
      <c r="M318" s="348"/>
      <c r="N318" s="340"/>
      <c r="O318" s="341"/>
      <c r="P318" s="341"/>
    </row>
    <row r="319" customHeight="1" spans="4:16">
      <c r="D319" s="341"/>
      <c r="E319" s="341"/>
      <c r="F319" s="362">
        <v>3</v>
      </c>
      <c r="G319" s="361"/>
      <c r="H319" s="374" t="s">
        <v>429</v>
      </c>
      <c r="I319" s="348" t="s">
        <v>427</v>
      </c>
      <c r="J319" s="376">
        <f t="shared" si="12"/>
        <v>1</v>
      </c>
      <c r="K319" s="348" t="s">
        <v>455</v>
      </c>
      <c r="L319" s="348">
        <v>400</v>
      </c>
      <c r="M319" s="348"/>
      <c r="N319" s="340"/>
      <c r="O319" s="341"/>
      <c r="P319" s="341"/>
    </row>
    <row r="320" customHeight="1" spans="4:16">
      <c r="D320" s="341"/>
      <c r="E320" s="341"/>
      <c r="F320" s="365"/>
      <c r="G320" s="361"/>
      <c r="H320" s="375"/>
      <c r="I320" s="348" t="s">
        <v>453</v>
      </c>
      <c r="J320" s="376">
        <f t="shared" si="12"/>
        <v>1</v>
      </c>
      <c r="K320" s="348" t="s">
        <v>456</v>
      </c>
      <c r="L320" s="348">
        <v>15</v>
      </c>
      <c r="M320" s="348"/>
      <c r="N320" s="340"/>
      <c r="O320" s="341"/>
      <c r="P320" s="341"/>
    </row>
    <row r="321" customHeight="1" spans="4:16">
      <c r="D321" s="341"/>
      <c r="F321" s="342">
        <v>4</v>
      </c>
      <c r="G321" s="361"/>
      <c r="H321" s="342" t="s">
        <v>431</v>
      </c>
      <c r="I321" s="342" t="s">
        <v>427</v>
      </c>
      <c r="J321" s="357">
        <f t="shared" si="12"/>
        <v>1</v>
      </c>
      <c r="K321" s="342" t="s">
        <v>457</v>
      </c>
      <c r="L321" s="342">
        <v>1200</v>
      </c>
      <c r="M321" s="342"/>
      <c r="N321" s="340"/>
      <c r="O321" s="341"/>
      <c r="P321" s="341"/>
    </row>
    <row r="322" customHeight="1" spans="4:16">
      <c r="D322" s="341"/>
      <c r="E322" s="341"/>
      <c r="F322" s="342">
        <v>5</v>
      </c>
      <c r="G322" s="361"/>
      <c r="H322" s="362" t="s">
        <v>433</v>
      </c>
      <c r="I322" s="342" t="s">
        <v>453</v>
      </c>
      <c r="J322" s="357">
        <f t="shared" si="12"/>
        <v>1</v>
      </c>
      <c r="K322" s="342" t="s">
        <v>458</v>
      </c>
      <c r="L322" s="342">
        <v>35</v>
      </c>
      <c r="M322" s="362" t="s">
        <v>459</v>
      </c>
      <c r="N322" s="340"/>
      <c r="O322" s="341"/>
      <c r="P322" s="341"/>
    </row>
    <row r="323" customHeight="1" spans="4:16">
      <c r="D323" s="341"/>
      <c r="E323" s="341"/>
      <c r="F323" s="342"/>
      <c r="G323" s="361"/>
      <c r="H323" s="364"/>
      <c r="I323" s="342" t="s">
        <v>453</v>
      </c>
      <c r="J323" s="357">
        <f t="shared" si="12"/>
        <v>1</v>
      </c>
      <c r="K323" s="342" t="s">
        <v>460</v>
      </c>
      <c r="L323" s="342">
        <v>100</v>
      </c>
      <c r="M323" s="364"/>
      <c r="N323" s="340"/>
      <c r="O323" s="341"/>
      <c r="P323" s="341"/>
    </row>
    <row r="324" customHeight="1" spans="4:16">
      <c r="D324" s="341"/>
      <c r="E324" s="341"/>
      <c r="F324" s="342"/>
      <c r="G324" s="361"/>
      <c r="H324" s="364"/>
      <c r="I324" s="342" t="s">
        <v>453</v>
      </c>
      <c r="J324" s="357">
        <f t="shared" si="12"/>
        <v>1</v>
      </c>
      <c r="K324" s="342" t="s">
        <v>461</v>
      </c>
      <c r="L324" s="342">
        <v>200</v>
      </c>
      <c r="M324" s="364"/>
      <c r="N324" s="340"/>
      <c r="O324" s="341"/>
      <c r="P324" s="341"/>
    </row>
    <row r="325" customHeight="1" spans="4:16">
      <c r="D325" s="341"/>
      <c r="E325" s="341"/>
      <c r="F325" s="342"/>
      <c r="G325" s="361"/>
      <c r="H325" s="365"/>
      <c r="I325" s="342" t="s">
        <v>453</v>
      </c>
      <c r="J325" s="357">
        <f t="shared" si="12"/>
        <v>1</v>
      </c>
      <c r="K325" s="342" t="s">
        <v>462</v>
      </c>
      <c r="L325" s="342">
        <v>300</v>
      </c>
      <c r="M325" s="365"/>
      <c r="N325" s="340"/>
      <c r="O325" s="341"/>
      <c r="P325" s="341"/>
    </row>
    <row r="326" customHeight="1" spans="4:16">
      <c r="D326" s="341"/>
      <c r="E326" s="341"/>
      <c r="F326" s="342">
        <v>6</v>
      </c>
      <c r="G326" s="361"/>
      <c r="H326" s="362" t="s">
        <v>436</v>
      </c>
      <c r="I326" s="342" t="s">
        <v>453</v>
      </c>
      <c r="J326" s="357">
        <f t="shared" si="12"/>
        <v>1</v>
      </c>
      <c r="K326" s="342" t="s">
        <v>463</v>
      </c>
      <c r="L326" s="342">
        <v>18</v>
      </c>
      <c r="M326" s="342"/>
      <c r="N326" s="340"/>
      <c r="O326" s="341"/>
      <c r="P326" s="341"/>
    </row>
    <row r="327" customHeight="1" spans="4:16">
      <c r="D327" s="341"/>
      <c r="E327" s="341"/>
      <c r="F327" s="342"/>
      <c r="G327" s="361"/>
      <c r="H327" s="364"/>
      <c r="I327" s="342" t="s">
        <v>453</v>
      </c>
      <c r="J327" s="357">
        <f t="shared" si="12"/>
        <v>1</v>
      </c>
      <c r="K327" s="342" t="s">
        <v>464</v>
      </c>
      <c r="L327" s="342">
        <v>28</v>
      </c>
      <c r="M327" s="342"/>
      <c r="N327" s="340"/>
      <c r="O327" s="341"/>
      <c r="P327" s="341"/>
    </row>
    <row r="328" customHeight="1" spans="4:16">
      <c r="D328" s="341"/>
      <c r="E328" s="341"/>
      <c r="F328" s="342"/>
      <c r="G328" s="361"/>
      <c r="H328" s="364"/>
      <c r="I328" s="342" t="s">
        <v>453</v>
      </c>
      <c r="J328" s="357">
        <f t="shared" si="12"/>
        <v>1</v>
      </c>
      <c r="K328" s="342" t="s">
        <v>465</v>
      </c>
      <c r="L328" s="342">
        <v>41</v>
      </c>
      <c r="M328" s="342"/>
      <c r="N328" s="340"/>
      <c r="O328" s="341"/>
      <c r="P328" s="341"/>
    </row>
    <row r="329" customHeight="1" spans="4:16">
      <c r="D329" s="341"/>
      <c r="E329" s="341"/>
      <c r="F329" s="342"/>
      <c r="G329" s="361"/>
      <c r="H329" s="364"/>
      <c r="I329" s="342" t="s">
        <v>453</v>
      </c>
      <c r="J329" s="357">
        <f t="shared" si="12"/>
        <v>1</v>
      </c>
      <c r="K329" s="342" t="s">
        <v>466</v>
      </c>
      <c r="L329" s="342">
        <v>53</v>
      </c>
      <c r="M329" s="342"/>
      <c r="N329" s="340"/>
      <c r="O329" s="341"/>
      <c r="P329" s="341"/>
    </row>
    <row r="330" customHeight="1" spans="4:16">
      <c r="D330" s="341"/>
      <c r="E330" s="341"/>
      <c r="F330" s="342"/>
      <c r="G330" s="361"/>
      <c r="H330" s="364"/>
      <c r="I330" s="342" t="s">
        <v>453</v>
      </c>
      <c r="J330" s="357">
        <f t="shared" si="12"/>
        <v>1</v>
      </c>
      <c r="K330" s="342" t="s">
        <v>467</v>
      </c>
      <c r="L330" s="342">
        <v>74</v>
      </c>
      <c r="M330" s="342"/>
      <c r="N330" s="340"/>
      <c r="O330" s="341"/>
      <c r="P330" s="341"/>
    </row>
    <row r="331" customHeight="1" spans="4:16">
      <c r="D331" s="341"/>
      <c r="F331" s="342"/>
      <c r="G331" s="361"/>
      <c r="H331" s="364"/>
      <c r="I331" s="342" t="s">
        <v>453</v>
      </c>
      <c r="J331" s="357">
        <f t="shared" si="12"/>
        <v>1</v>
      </c>
      <c r="K331" s="342" t="s">
        <v>468</v>
      </c>
      <c r="L331" s="342">
        <v>18</v>
      </c>
      <c r="M331" s="342"/>
      <c r="N331" s="340"/>
      <c r="O331" s="341"/>
      <c r="P331" s="341"/>
    </row>
    <row r="332" customHeight="1" spans="4:16">
      <c r="D332" s="341"/>
      <c r="E332" s="341"/>
      <c r="F332" s="342"/>
      <c r="G332" s="361"/>
      <c r="H332" s="364"/>
      <c r="I332" s="342" t="s">
        <v>453</v>
      </c>
      <c r="J332" s="357">
        <f t="shared" si="12"/>
        <v>1</v>
      </c>
      <c r="K332" s="342" t="s">
        <v>469</v>
      </c>
      <c r="L332" s="342">
        <v>22</v>
      </c>
      <c r="M332" s="342"/>
      <c r="N332" s="340"/>
      <c r="O332" s="341"/>
      <c r="P332" s="341"/>
    </row>
    <row r="333" customHeight="1" spans="4:16">
      <c r="D333" s="341"/>
      <c r="E333" s="341"/>
      <c r="F333" s="342"/>
      <c r="G333" s="361"/>
      <c r="H333" s="364"/>
      <c r="I333" s="342" t="s">
        <v>453</v>
      </c>
      <c r="J333" s="357">
        <f t="shared" si="12"/>
        <v>1</v>
      </c>
      <c r="K333" s="342" t="s">
        <v>470</v>
      </c>
      <c r="L333" s="342">
        <v>31</v>
      </c>
      <c r="M333" s="342"/>
      <c r="N333" s="340"/>
      <c r="O333" s="341"/>
      <c r="P333" s="341"/>
    </row>
    <row r="334" customHeight="1" spans="4:16">
      <c r="D334" s="341"/>
      <c r="E334" s="341"/>
      <c r="F334" s="342"/>
      <c r="G334" s="361"/>
      <c r="H334" s="364"/>
      <c r="I334" s="342" t="s">
        <v>453</v>
      </c>
      <c r="J334" s="357">
        <f t="shared" si="12"/>
        <v>1</v>
      </c>
      <c r="K334" s="342" t="s">
        <v>471</v>
      </c>
      <c r="L334" s="342">
        <v>49</v>
      </c>
      <c r="M334" s="342"/>
      <c r="N334" s="340"/>
      <c r="O334" s="341"/>
      <c r="P334" s="341"/>
    </row>
    <row r="335" customHeight="1" spans="4:16">
      <c r="D335" s="341"/>
      <c r="E335" s="341"/>
      <c r="F335" s="342"/>
      <c r="G335" s="361"/>
      <c r="H335" s="365"/>
      <c r="I335" s="342" t="s">
        <v>453</v>
      </c>
      <c r="J335" s="357">
        <f t="shared" si="12"/>
        <v>1</v>
      </c>
      <c r="K335" s="342" t="s">
        <v>472</v>
      </c>
      <c r="L335" s="342">
        <v>62</v>
      </c>
      <c r="M335" s="342"/>
      <c r="N335" s="340"/>
      <c r="O335" s="341"/>
      <c r="P335" s="341"/>
    </row>
    <row r="336" customHeight="1" spans="4:16">
      <c r="D336" s="341"/>
      <c r="E336" s="341"/>
      <c r="F336" s="342">
        <v>7</v>
      </c>
      <c r="G336" s="361"/>
      <c r="H336" s="362" t="s">
        <v>439</v>
      </c>
      <c r="I336" s="342" t="s">
        <v>453</v>
      </c>
      <c r="J336" s="357">
        <f t="shared" si="12"/>
        <v>1</v>
      </c>
      <c r="K336" s="342" t="s">
        <v>473</v>
      </c>
      <c r="L336" s="342">
        <v>3</v>
      </c>
      <c r="M336" s="342"/>
      <c r="N336" s="340"/>
      <c r="O336" s="341"/>
      <c r="P336" s="341"/>
    </row>
    <row r="337" customHeight="1" spans="4:16">
      <c r="D337" s="341"/>
      <c r="E337" s="341"/>
      <c r="F337" s="342"/>
      <c r="G337" s="361"/>
      <c r="H337" s="364"/>
      <c r="I337" s="342" t="s">
        <v>453</v>
      </c>
      <c r="J337" s="357">
        <f t="shared" si="12"/>
        <v>1</v>
      </c>
      <c r="K337" s="342" t="s">
        <v>474</v>
      </c>
      <c r="L337" s="342">
        <v>4</v>
      </c>
      <c r="M337" s="342"/>
      <c r="N337" s="340"/>
      <c r="O337" s="341"/>
      <c r="P337" s="341"/>
    </row>
    <row r="338" customHeight="1" spans="4:16">
      <c r="D338" s="341"/>
      <c r="E338" s="341"/>
      <c r="F338" s="342"/>
      <c r="G338" s="361"/>
      <c r="H338" s="364"/>
      <c r="I338" s="342" t="s">
        <v>453</v>
      </c>
      <c r="J338" s="357">
        <f t="shared" si="12"/>
        <v>1</v>
      </c>
      <c r="K338" s="342" t="s">
        <v>475</v>
      </c>
      <c r="L338" s="342">
        <v>5</v>
      </c>
      <c r="M338" s="342"/>
      <c r="N338" s="340"/>
      <c r="O338" s="341"/>
      <c r="P338" s="341"/>
    </row>
    <row r="339" customHeight="1" spans="4:16">
      <c r="D339" s="341"/>
      <c r="E339" s="341"/>
      <c r="F339" s="342"/>
      <c r="G339" s="361"/>
      <c r="H339" s="364"/>
      <c r="I339" s="342" t="s">
        <v>453</v>
      </c>
      <c r="J339" s="357">
        <f t="shared" si="12"/>
        <v>1</v>
      </c>
      <c r="K339" s="342" t="s">
        <v>476</v>
      </c>
      <c r="L339" s="342">
        <v>6</v>
      </c>
      <c r="M339" s="342"/>
      <c r="N339" s="340"/>
      <c r="O339" s="341"/>
      <c r="P339" s="341"/>
    </row>
    <row r="340" customHeight="1" spans="4:16">
      <c r="D340" s="341"/>
      <c r="E340" s="341"/>
      <c r="F340" s="342"/>
      <c r="G340" s="361"/>
      <c r="H340" s="364"/>
      <c r="I340" s="342" t="s">
        <v>453</v>
      </c>
      <c r="J340" s="357">
        <f t="shared" si="12"/>
        <v>1</v>
      </c>
      <c r="K340" s="342" t="s">
        <v>477</v>
      </c>
      <c r="L340" s="342">
        <v>8</v>
      </c>
      <c r="M340" s="342"/>
      <c r="N340" s="340"/>
      <c r="O340" s="341"/>
      <c r="P340" s="341"/>
    </row>
    <row r="341" customHeight="1" spans="4:16">
      <c r="D341" s="341"/>
      <c r="E341" s="341"/>
      <c r="F341" s="342"/>
      <c r="G341" s="361"/>
      <c r="H341" s="364"/>
      <c r="I341" s="342" t="s">
        <v>453</v>
      </c>
      <c r="J341" s="357">
        <f t="shared" si="12"/>
        <v>1</v>
      </c>
      <c r="K341" s="342" t="s">
        <v>478</v>
      </c>
      <c r="L341" s="342">
        <v>10</v>
      </c>
      <c r="M341" s="342"/>
      <c r="N341" s="340"/>
      <c r="O341" s="341"/>
      <c r="P341" s="341"/>
    </row>
    <row r="342" customHeight="1" spans="4:16">
      <c r="D342" s="341"/>
      <c r="E342" s="341"/>
      <c r="F342" s="342"/>
      <c r="G342" s="361"/>
      <c r="H342" s="364"/>
      <c r="I342" s="342" t="s">
        <v>453</v>
      </c>
      <c r="J342" s="357">
        <f t="shared" si="12"/>
        <v>1</v>
      </c>
      <c r="K342" s="342" t="s">
        <v>479</v>
      </c>
      <c r="L342" s="342">
        <v>8</v>
      </c>
      <c r="M342" s="342"/>
      <c r="N342" s="340"/>
      <c r="O342" s="341"/>
      <c r="P342" s="341"/>
    </row>
    <row r="343" customHeight="1" spans="4:16">
      <c r="D343" s="341"/>
      <c r="E343" s="341"/>
      <c r="F343" s="342"/>
      <c r="G343" s="361"/>
      <c r="H343" s="364"/>
      <c r="I343" s="342" t="s">
        <v>453</v>
      </c>
      <c r="J343" s="357">
        <f t="shared" si="12"/>
        <v>1</v>
      </c>
      <c r="K343" s="342" t="s">
        <v>480</v>
      </c>
      <c r="L343" s="342">
        <v>12</v>
      </c>
      <c r="M343" s="342"/>
      <c r="N343" s="340"/>
      <c r="O343" s="341"/>
      <c r="P343" s="341"/>
    </row>
    <row r="344" customHeight="1" spans="4:16">
      <c r="D344" s="341"/>
      <c r="E344" s="341"/>
      <c r="F344" s="342"/>
      <c r="G344" s="361"/>
      <c r="H344" s="364"/>
      <c r="I344" s="342" t="s">
        <v>453</v>
      </c>
      <c r="J344" s="357">
        <f t="shared" si="12"/>
        <v>1</v>
      </c>
      <c r="K344" s="342" t="s">
        <v>481</v>
      </c>
      <c r="L344" s="342">
        <v>16</v>
      </c>
      <c r="M344" s="342"/>
      <c r="N344" s="340"/>
      <c r="O344" s="341"/>
      <c r="P344" s="341"/>
    </row>
    <row r="345" customHeight="1" spans="4:16">
      <c r="D345" s="341"/>
      <c r="E345" s="341"/>
      <c r="F345" s="342"/>
      <c r="G345" s="361"/>
      <c r="H345" s="364"/>
      <c r="I345" s="342" t="s">
        <v>453</v>
      </c>
      <c r="J345" s="357">
        <f t="shared" si="12"/>
        <v>1</v>
      </c>
      <c r="K345" s="342" t="s">
        <v>482</v>
      </c>
      <c r="L345" s="342">
        <v>18</v>
      </c>
      <c r="M345" s="342"/>
      <c r="N345" s="340"/>
      <c r="O345" s="341"/>
      <c r="P345" s="341"/>
    </row>
    <row r="346" customHeight="1" spans="4:16">
      <c r="D346" s="341"/>
      <c r="E346" s="341"/>
      <c r="F346" s="342"/>
      <c r="G346" s="361"/>
      <c r="H346" s="364"/>
      <c r="I346" s="342" t="s">
        <v>453</v>
      </c>
      <c r="J346" s="357">
        <f t="shared" si="12"/>
        <v>1</v>
      </c>
      <c r="K346" s="342" t="s">
        <v>483</v>
      </c>
      <c r="L346" s="342">
        <v>24</v>
      </c>
      <c r="M346" s="342"/>
      <c r="N346" s="340"/>
      <c r="O346" s="341"/>
      <c r="P346" s="341"/>
    </row>
    <row r="347" customHeight="1" spans="4:16">
      <c r="D347" s="341"/>
      <c r="E347" s="341"/>
      <c r="F347" s="342"/>
      <c r="G347" s="361"/>
      <c r="H347" s="364"/>
      <c r="I347" s="342" t="s">
        <v>453</v>
      </c>
      <c r="J347" s="357">
        <f t="shared" si="12"/>
        <v>1</v>
      </c>
      <c r="K347" s="342" t="s">
        <v>484</v>
      </c>
      <c r="L347" s="342">
        <v>32</v>
      </c>
      <c r="M347" s="342"/>
      <c r="N347" s="340"/>
      <c r="O347" s="341"/>
      <c r="P347" s="341"/>
    </row>
    <row r="348" customHeight="1" spans="4:16">
      <c r="D348" s="341"/>
      <c r="E348" s="341"/>
      <c r="F348" s="342"/>
      <c r="G348" s="361"/>
      <c r="H348" s="364"/>
      <c r="I348" s="342" t="s">
        <v>453</v>
      </c>
      <c r="J348" s="357">
        <f t="shared" si="12"/>
        <v>1</v>
      </c>
      <c r="K348" s="342" t="s">
        <v>485</v>
      </c>
      <c r="L348" s="342">
        <v>7</v>
      </c>
      <c r="M348" s="342"/>
      <c r="N348" s="340"/>
      <c r="O348" s="341"/>
      <c r="P348" s="341"/>
    </row>
    <row r="349" customHeight="1" spans="4:16">
      <c r="D349" s="341"/>
      <c r="E349" s="341"/>
      <c r="F349" s="342"/>
      <c r="G349" s="361"/>
      <c r="H349" s="364"/>
      <c r="I349" s="342" t="s">
        <v>453</v>
      </c>
      <c r="J349" s="357">
        <f t="shared" si="12"/>
        <v>1</v>
      </c>
      <c r="K349" s="342" t="s">
        <v>486</v>
      </c>
      <c r="L349" s="342">
        <v>10</v>
      </c>
      <c r="M349" s="342"/>
      <c r="N349" s="340"/>
      <c r="O349" s="341"/>
      <c r="P349" s="341"/>
    </row>
    <row r="350" customHeight="1" spans="4:16">
      <c r="D350" s="341"/>
      <c r="E350" s="341"/>
      <c r="F350" s="342"/>
      <c r="G350" s="361"/>
      <c r="H350" s="364"/>
      <c r="I350" s="342" t="s">
        <v>453</v>
      </c>
      <c r="J350" s="357">
        <f t="shared" si="12"/>
        <v>1</v>
      </c>
      <c r="K350" s="342" t="s">
        <v>487</v>
      </c>
      <c r="L350" s="342">
        <v>14</v>
      </c>
      <c r="M350" s="342"/>
      <c r="N350" s="340"/>
      <c r="O350" s="341"/>
      <c r="P350" s="341"/>
    </row>
    <row r="351" customHeight="1" spans="4:16">
      <c r="D351" s="341"/>
      <c r="E351" s="341"/>
      <c r="F351" s="342"/>
      <c r="G351" s="361"/>
      <c r="H351" s="364"/>
      <c r="I351" s="342" t="s">
        <v>453</v>
      </c>
      <c r="J351" s="357">
        <f t="shared" si="12"/>
        <v>1</v>
      </c>
      <c r="K351" s="342" t="s">
        <v>488</v>
      </c>
      <c r="L351" s="342">
        <v>20</v>
      </c>
      <c r="M351" s="342"/>
      <c r="N351" s="340"/>
      <c r="O351" s="341"/>
      <c r="P351" s="341"/>
    </row>
    <row r="352" customHeight="1" spans="4:16">
      <c r="D352" s="341"/>
      <c r="E352" s="341"/>
      <c r="F352" s="342"/>
      <c r="G352" s="361"/>
      <c r="H352" s="364"/>
      <c r="I352" s="342" t="s">
        <v>453</v>
      </c>
      <c r="J352" s="357">
        <f t="shared" si="12"/>
        <v>1</v>
      </c>
      <c r="K352" s="342" t="s">
        <v>489</v>
      </c>
      <c r="L352" s="342">
        <v>22</v>
      </c>
      <c r="M352" s="342"/>
      <c r="N352" s="340"/>
      <c r="O352" s="341"/>
      <c r="P352" s="341"/>
    </row>
    <row r="353" customHeight="1" spans="4:16">
      <c r="D353" s="341"/>
      <c r="E353" s="341"/>
      <c r="F353" s="342"/>
      <c r="G353" s="361"/>
      <c r="H353" s="364"/>
      <c r="I353" s="342" t="s">
        <v>453</v>
      </c>
      <c r="J353" s="357">
        <f t="shared" si="12"/>
        <v>1</v>
      </c>
      <c r="K353" s="342" t="s">
        <v>490</v>
      </c>
      <c r="L353" s="342">
        <v>29</v>
      </c>
      <c r="M353" s="342"/>
      <c r="N353" s="340"/>
      <c r="O353" s="341"/>
      <c r="P353" s="341"/>
    </row>
    <row r="354" customHeight="1" spans="4:16">
      <c r="D354" s="341"/>
      <c r="E354" s="341"/>
      <c r="F354" s="342"/>
      <c r="G354" s="361"/>
      <c r="H354" s="364"/>
      <c r="I354" s="342" t="s">
        <v>453</v>
      </c>
      <c r="J354" s="357">
        <f t="shared" si="12"/>
        <v>1</v>
      </c>
      <c r="K354" s="342" t="s">
        <v>491</v>
      </c>
      <c r="L354" s="342">
        <v>36</v>
      </c>
      <c r="M354" s="342"/>
      <c r="N354" s="340"/>
      <c r="O354" s="341"/>
      <c r="P354" s="341"/>
    </row>
    <row r="355" customHeight="1" spans="4:16">
      <c r="D355" s="341"/>
      <c r="E355" s="341"/>
      <c r="F355" s="342"/>
      <c r="G355" s="361"/>
      <c r="H355" s="364"/>
      <c r="I355" s="342" t="s">
        <v>453</v>
      </c>
      <c r="J355" s="357">
        <f t="shared" si="12"/>
        <v>1</v>
      </c>
      <c r="K355" s="342" t="s">
        <v>492</v>
      </c>
      <c r="L355" s="342">
        <v>10</v>
      </c>
      <c r="M355" s="342"/>
      <c r="N355" s="340"/>
      <c r="O355" s="341"/>
      <c r="P355" s="341"/>
    </row>
    <row r="356" customHeight="1" spans="4:16">
      <c r="D356" s="341"/>
      <c r="E356" s="341"/>
      <c r="F356" s="342"/>
      <c r="G356" s="361"/>
      <c r="H356" s="364"/>
      <c r="I356" s="342" t="s">
        <v>453</v>
      </c>
      <c r="J356" s="357">
        <f t="shared" si="12"/>
        <v>1</v>
      </c>
      <c r="K356" s="342" t="s">
        <v>493</v>
      </c>
      <c r="L356" s="342">
        <v>14</v>
      </c>
      <c r="M356" s="342"/>
      <c r="N356" s="340"/>
      <c r="O356" s="341"/>
      <c r="P356" s="341"/>
    </row>
    <row r="357" customHeight="1" spans="4:16">
      <c r="D357" s="341"/>
      <c r="F357" s="342"/>
      <c r="G357" s="361"/>
      <c r="H357" s="364"/>
      <c r="I357" s="342" t="s">
        <v>453</v>
      </c>
      <c r="J357" s="357">
        <f t="shared" si="12"/>
        <v>1</v>
      </c>
      <c r="K357" s="342" t="s">
        <v>494</v>
      </c>
      <c r="L357" s="342">
        <v>20</v>
      </c>
      <c r="M357" s="342"/>
      <c r="N357" s="340"/>
      <c r="O357" s="341"/>
      <c r="P357" s="341"/>
    </row>
    <row r="358" customHeight="1" spans="4:16">
      <c r="D358" s="341"/>
      <c r="E358" s="341"/>
      <c r="F358" s="342"/>
      <c r="G358" s="361"/>
      <c r="H358" s="364"/>
      <c r="I358" s="342" t="s">
        <v>453</v>
      </c>
      <c r="J358" s="357">
        <f t="shared" si="12"/>
        <v>1</v>
      </c>
      <c r="K358" s="342" t="s">
        <v>495</v>
      </c>
      <c r="L358" s="342">
        <v>26</v>
      </c>
      <c r="M358" s="342"/>
      <c r="N358" s="340"/>
      <c r="O358" s="341"/>
      <c r="P358" s="341"/>
    </row>
    <row r="359" customHeight="1" spans="4:16">
      <c r="D359" s="341"/>
      <c r="E359" s="341"/>
      <c r="F359" s="342"/>
      <c r="G359" s="361"/>
      <c r="H359" s="364"/>
      <c r="I359" s="342" t="s">
        <v>453</v>
      </c>
      <c r="J359" s="357">
        <f t="shared" si="12"/>
        <v>1</v>
      </c>
      <c r="K359" s="342" t="s">
        <v>496</v>
      </c>
      <c r="L359" s="342">
        <v>29</v>
      </c>
      <c r="M359" s="342"/>
      <c r="N359" s="340"/>
      <c r="O359" s="341"/>
      <c r="P359" s="341"/>
    </row>
    <row r="360" customHeight="1" spans="4:16">
      <c r="D360" s="341"/>
      <c r="E360" s="341"/>
      <c r="F360" s="342"/>
      <c r="G360" s="361"/>
      <c r="H360" s="364"/>
      <c r="I360" s="342" t="s">
        <v>453</v>
      </c>
      <c r="J360" s="357">
        <f t="shared" si="12"/>
        <v>1</v>
      </c>
      <c r="K360" s="342" t="s">
        <v>497</v>
      </c>
      <c r="L360" s="342">
        <v>39</v>
      </c>
      <c r="M360" s="342"/>
      <c r="N360" s="340"/>
      <c r="O360" s="341"/>
      <c r="P360" s="341"/>
    </row>
    <row r="361" customHeight="1" spans="4:16">
      <c r="D361" s="341"/>
      <c r="E361" s="341"/>
      <c r="F361" s="342"/>
      <c r="G361" s="361"/>
      <c r="H361" s="365"/>
      <c r="I361" s="342" t="s">
        <v>453</v>
      </c>
      <c r="J361" s="357">
        <f t="shared" si="12"/>
        <v>1</v>
      </c>
      <c r="K361" s="342" t="s">
        <v>498</v>
      </c>
      <c r="L361" s="342">
        <v>48</v>
      </c>
      <c r="M361" s="342"/>
      <c r="N361" s="340"/>
      <c r="O361" s="341"/>
      <c r="P361" s="341"/>
    </row>
    <row r="362" customHeight="1" spans="4:16">
      <c r="D362" s="341"/>
      <c r="E362" s="341"/>
      <c r="F362" s="342">
        <v>8</v>
      </c>
      <c r="G362" s="361"/>
      <c r="H362" s="362" t="s">
        <v>441</v>
      </c>
      <c r="I362" s="342" t="s">
        <v>378</v>
      </c>
      <c r="J362" s="357">
        <f t="shared" si="12"/>
        <v>1</v>
      </c>
      <c r="K362" s="342" t="s">
        <v>499</v>
      </c>
      <c r="L362" s="342">
        <v>64500</v>
      </c>
      <c r="M362" s="342" t="s">
        <v>500</v>
      </c>
      <c r="N362" s="340"/>
      <c r="O362" s="341"/>
      <c r="P362" s="341"/>
    </row>
    <row r="363" customHeight="1" spans="4:16">
      <c r="D363" s="341"/>
      <c r="E363" s="341"/>
      <c r="F363" s="342"/>
      <c r="G363" s="361"/>
      <c r="H363" s="364"/>
      <c r="I363" s="342" t="s">
        <v>378</v>
      </c>
      <c r="J363" s="357">
        <f t="shared" si="12"/>
        <v>1</v>
      </c>
      <c r="K363" s="342" t="s">
        <v>501</v>
      </c>
      <c r="L363" s="342">
        <v>68000</v>
      </c>
      <c r="M363" s="342"/>
      <c r="N363" s="340"/>
      <c r="O363" s="341"/>
      <c r="P363" s="341"/>
    </row>
    <row r="364" customHeight="1" spans="4:16">
      <c r="D364" s="341"/>
      <c r="E364" s="341"/>
      <c r="F364" s="342"/>
      <c r="G364" s="361"/>
      <c r="H364" s="364"/>
      <c r="I364" s="342" t="s">
        <v>378</v>
      </c>
      <c r="J364" s="357">
        <f t="shared" si="12"/>
        <v>1</v>
      </c>
      <c r="K364" s="342" t="s">
        <v>502</v>
      </c>
      <c r="L364" s="342">
        <v>70500</v>
      </c>
      <c r="M364" s="342"/>
      <c r="N364" s="340"/>
      <c r="O364" s="341"/>
      <c r="P364" s="341"/>
    </row>
    <row r="365" customHeight="1" spans="4:16">
      <c r="D365" s="341"/>
      <c r="E365" s="341"/>
      <c r="F365" s="342"/>
      <c r="G365" s="361"/>
      <c r="H365" s="364"/>
      <c r="I365" s="342" t="s">
        <v>378</v>
      </c>
      <c r="J365" s="357">
        <f t="shared" si="12"/>
        <v>1</v>
      </c>
      <c r="K365" s="342" t="s">
        <v>503</v>
      </c>
      <c r="L365" s="342">
        <v>72000</v>
      </c>
      <c r="M365" s="342"/>
      <c r="N365" s="340"/>
      <c r="O365" s="341"/>
      <c r="P365" s="341"/>
    </row>
    <row r="366" customHeight="1" spans="4:16">
      <c r="D366" s="341"/>
      <c r="E366" s="341"/>
      <c r="F366" s="342"/>
      <c r="G366" s="361"/>
      <c r="H366" s="364"/>
      <c r="I366" s="342" t="s">
        <v>378</v>
      </c>
      <c r="J366" s="357">
        <f t="shared" si="12"/>
        <v>1</v>
      </c>
      <c r="K366" s="342" t="s">
        <v>504</v>
      </c>
      <c r="L366" s="342">
        <v>75000</v>
      </c>
      <c r="M366" s="342"/>
      <c r="N366" s="340"/>
      <c r="O366" s="341"/>
      <c r="P366" s="341"/>
    </row>
    <row r="367" customHeight="1" spans="4:16">
      <c r="D367" s="341"/>
      <c r="E367" s="341"/>
      <c r="F367" s="342"/>
      <c r="G367" s="361"/>
      <c r="H367" s="364"/>
      <c r="I367" s="342" t="s">
        <v>378</v>
      </c>
      <c r="J367" s="357">
        <f t="shared" si="12"/>
        <v>1</v>
      </c>
      <c r="K367" s="342" t="s">
        <v>505</v>
      </c>
      <c r="L367" s="342">
        <v>77000</v>
      </c>
      <c r="M367" s="342"/>
      <c r="N367" s="340"/>
      <c r="O367" s="341"/>
      <c r="P367" s="341"/>
    </row>
    <row r="368" customHeight="1" spans="4:16">
      <c r="D368" s="341"/>
      <c r="E368" s="341"/>
      <c r="F368" s="342"/>
      <c r="G368" s="361"/>
      <c r="H368" s="364"/>
      <c r="I368" s="342" t="s">
        <v>378</v>
      </c>
      <c r="J368" s="357">
        <f t="shared" ref="J368:J389" si="13">$B$3</f>
        <v>1</v>
      </c>
      <c r="K368" s="342" t="s">
        <v>506</v>
      </c>
      <c r="L368" s="342">
        <v>79500</v>
      </c>
      <c r="M368" s="342"/>
      <c r="N368" s="340"/>
      <c r="O368" s="341"/>
      <c r="P368" s="341"/>
    </row>
    <row r="369" customHeight="1" spans="4:16">
      <c r="D369" s="341"/>
      <c r="E369" s="341"/>
      <c r="F369" s="342"/>
      <c r="G369" s="361"/>
      <c r="H369" s="364"/>
      <c r="I369" s="342" t="s">
        <v>378</v>
      </c>
      <c r="J369" s="357">
        <f t="shared" si="13"/>
        <v>1</v>
      </c>
      <c r="K369" s="342" t="s">
        <v>507</v>
      </c>
      <c r="L369" s="342">
        <v>83000</v>
      </c>
      <c r="M369" s="342"/>
      <c r="N369" s="340"/>
      <c r="O369" s="341"/>
      <c r="P369" s="341"/>
    </row>
    <row r="370" customHeight="1" spans="4:16">
      <c r="D370" s="341"/>
      <c r="E370" s="341"/>
      <c r="F370" s="342"/>
      <c r="G370" s="361"/>
      <c r="H370" s="364"/>
      <c r="I370" s="342" t="s">
        <v>378</v>
      </c>
      <c r="J370" s="357">
        <f t="shared" si="13"/>
        <v>1</v>
      </c>
      <c r="K370" s="342" t="s">
        <v>508</v>
      </c>
      <c r="L370" s="342">
        <v>85000</v>
      </c>
      <c r="M370" s="342"/>
      <c r="N370" s="340"/>
      <c r="O370" s="341"/>
      <c r="P370" s="341"/>
    </row>
    <row r="371" customHeight="1" spans="4:16">
      <c r="D371" s="341"/>
      <c r="E371" s="341"/>
      <c r="F371" s="342"/>
      <c r="G371" s="361"/>
      <c r="H371" s="364"/>
      <c r="I371" s="342" t="s">
        <v>378</v>
      </c>
      <c r="J371" s="357">
        <f t="shared" si="13"/>
        <v>1</v>
      </c>
      <c r="K371" s="342" t="s">
        <v>509</v>
      </c>
      <c r="L371" s="342">
        <v>92500</v>
      </c>
      <c r="M371" s="342"/>
      <c r="N371" s="340"/>
      <c r="O371" s="341"/>
      <c r="P371" s="341"/>
    </row>
    <row r="372" customHeight="1" spans="4:16">
      <c r="D372" s="341"/>
      <c r="F372" s="342"/>
      <c r="G372" s="361"/>
      <c r="H372" s="364"/>
      <c r="I372" s="342" t="s">
        <v>378</v>
      </c>
      <c r="J372" s="357">
        <f t="shared" si="13"/>
        <v>1</v>
      </c>
      <c r="K372" s="342" t="s">
        <v>510</v>
      </c>
      <c r="L372" s="342">
        <v>97000</v>
      </c>
      <c r="M372" s="342"/>
      <c r="N372" s="340"/>
      <c r="O372" s="341"/>
      <c r="P372" s="341"/>
    </row>
    <row r="373" customHeight="1" spans="4:16">
      <c r="D373" s="341"/>
      <c r="E373" s="341"/>
      <c r="F373" s="342"/>
      <c r="G373" s="361"/>
      <c r="H373" s="364"/>
      <c r="I373" s="342" t="s">
        <v>378</v>
      </c>
      <c r="J373" s="357">
        <f t="shared" si="13"/>
        <v>1</v>
      </c>
      <c r="K373" s="342" t="s">
        <v>511</v>
      </c>
      <c r="L373" s="342">
        <v>113000</v>
      </c>
      <c r="M373" s="342"/>
      <c r="N373" s="340"/>
      <c r="O373" s="341"/>
      <c r="P373" s="341"/>
    </row>
    <row r="374" customHeight="1" spans="4:16">
      <c r="D374" s="341"/>
      <c r="E374" s="341"/>
      <c r="F374" s="342"/>
      <c r="G374" s="361"/>
      <c r="H374" s="364"/>
      <c r="I374" s="342" t="s">
        <v>378</v>
      </c>
      <c r="J374" s="357">
        <f t="shared" si="13"/>
        <v>1</v>
      </c>
      <c r="K374" s="342" t="s">
        <v>512</v>
      </c>
      <c r="L374" s="342">
        <v>122000</v>
      </c>
      <c r="M374" s="342"/>
      <c r="N374" s="340"/>
      <c r="O374" s="341"/>
      <c r="P374" s="341"/>
    </row>
    <row r="375" customHeight="1" spans="4:16">
      <c r="D375" s="341"/>
      <c r="E375" s="341"/>
      <c r="F375" s="342"/>
      <c r="G375" s="361"/>
      <c r="H375" s="364"/>
      <c r="I375" s="342" t="s">
        <v>378</v>
      </c>
      <c r="J375" s="357">
        <f t="shared" si="13"/>
        <v>1</v>
      </c>
      <c r="K375" s="342" t="s">
        <v>513</v>
      </c>
      <c r="L375" s="342">
        <v>138000</v>
      </c>
      <c r="M375" s="342"/>
      <c r="N375" s="340"/>
      <c r="O375" s="341"/>
      <c r="P375" s="341"/>
    </row>
    <row r="376" customHeight="1" spans="4:16">
      <c r="D376" s="341"/>
      <c r="E376" s="341"/>
      <c r="F376" s="342"/>
      <c r="G376" s="361"/>
      <c r="H376" s="365"/>
      <c r="I376" s="342" t="s">
        <v>378</v>
      </c>
      <c r="J376" s="357">
        <f t="shared" si="13"/>
        <v>1</v>
      </c>
      <c r="K376" s="342" t="s">
        <v>514</v>
      </c>
      <c r="L376" s="342">
        <v>145000</v>
      </c>
      <c r="M376" s="342"/>
      <c r="N376" s="340"/>
      <c r="O376" s="341"/>
      <c r="P376" s="341"/>
    </row>
    <row r="377" customHeight="1" spans="4:16">
      <c r="D377" s="341"/>
      <c r="F377" s="342">
        <v>9</v>
      </c>
      <c r="G377" s="361"/>
      <c r="H377" s="362" t="s">
        <v>443</v>
      </c>
      <c r="I377" s="342" t="s">
        <v>12</v>
      </c>
      <c r="J377" s="357">
        <f t="shared" si="13"/>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3"/>
        <v>1</v>
      </c>
      <c r="K378" s="342" t="s">
        <v>518</v>
      </c>
      <c r="L378" s="367">
        <f>(120+160)/2</f>
        <v>140</v>
      </c>
      <c r="M378" s="367" t="s">
        <v>519</v>
      </c>
      <c r="N378" s="342"/>
      <c r="O378" s="341"/>
      <c r="P378" s="341"/>
    </row>
    <row r="379" customHeight="1" spans="4:16">
      <c r="D379" s="341"/>
      <c r="E379" s="341"/>
      <c r="F379" s="342"/>
      <c r="G379" s="361"/>
      <c r="H379" s="364"/>
      <c r="I379" s="342" t="s">
        <v>12</v>
      </c>
      <c r="J379" s="357">
        <f t="shared" si="13"/>
        <v>1</v>
      </c>
      <c r="K379" s="342" t="s">
        <v>520</v>
      </c>
      <c r="L379" s="367">
        <f>(90+120)/2</f>
        <v>105</v>
      </c>
      <c r="M379" s="367" t="s">
        <v>521</v>
      </c>
      <c r="N379" s="342"/>
      <c r="O379" s="341"/>
      <c r="P379" s="341"/>
    </row>
    <row r="380" customHeight="1" spans="4:16">
      <c r="D380" s="341"/>
      <c r="F380" s="342"/>
      <c r="G380" s="361"/>
      <c r="H380" s="364"/>
      <c r="I380" s="342" t="s">
        <v>12</v>
      </c>
      <c r="J380" s="357">
        <f t="shared" si="13"/>
        <v>1</v>
      </c>
      <c r="K380" s="342" t="s">
        <v>522</v>
      </c>
      <c r="L380" s="367">
        <f>(60+80)/2</f>
        <v>70</v>
      </c>
      <c r="M380" s="367" t="s">
        <v>523</v>
      </c>
      <c r="N380" s="342"/>
      <c r="O380" s="341"/>
      <c r="P380" s="341"/>
    </row>
    <row r="381" customHeight="1" spans="4:16">
      <c r="D381" s="341"/>
      <c r="F381" s="342"/>
      <c r="G381" s="361"/>
      <c r="H381" s="365"/>
      <c r="I381" s="342" t="s">
        <v>12</v>
      </c>
      <c r="J381" s="357">
        <f t="shared" si="13"/>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3"/>
        <v>1</v>
      </c>
      <c r="K382" s="357" t="s">
        <v>527</v>
      </c>
      <c r="L382" s="342">
        <v>3000</v>
      </c>
      <c r="M382" s="362" t="s">
        <v>381</v>
      </c>
      <c r="N382" s="340"/>
      <c r="O382" s="341"/>
      <c r="P382" s="341"/>
    </row>
    <row r="383" customHeight="1" spans="4:16">
      <c r="D383" s="341"/>
      <c r="E383" s="341"/>
      <c r="F383" s="342"/>
      <c r="G383" s="361"/>
      <c r="H383" s="363"/>
      <c r="I383" s="342" t="s">
        <v>526</v>
      </c>
      <c r="J383" s="357">
        <f t="shared" si="13"/>
        <v>1</v>
      </c>
      <c r="K383" s="357" t="s">
        <v>528</v>
      </c>
      <c r="L383" s="342">
        <v>4000</v>
      </c>
      <c r="M383" s="364"/>
      <c r="N383" s="340"/>
      <c r="O383" s="341"/>
      <c r="P383" s="341"/>
    </row>
    <row r="384" customHeight="1" spans="4:16">
      <c r="D384" s="341"/>
      <c r="E384" s="341"/>
      <c r="F384" s="342"/>
      <c r="G384" s="361"/>
      <c r="H384" s="360"/>
      <c r="I384" s="342" t="s">
        <v>526</v>
      </c>
      <c r="J384" s="357">
        <f t="shared" si="13"/>
        <v>1</v>
      </c>
      <c r="K384" s="357" t="s">
        <v>529</v>
      </c>
      <c r="L384" s="342">
        <v>5000</v>
      </c>
      <c r="M384" s="365"/>
      <c r="N384" s="340"/>
      <c r="O384" s="341"/>
      <c r="P384" s="341"/>
    </row>
    <row r="385" customHeight="1" spans="4:16">
      <c r="D385" s="341"/>
      <c r="F385" s="342">
        <v>11</v>
      </c>
      <c r="G385" s="361"/>
      <c r="H385" s="357" t="s">
        <v>448</v>
      </c>
      <c r="I385" s="342" t="s">
        <v>83</v>
      </c>
      <c r="J385" s="357">
        <f t="shared" si="13"/>
        <v>1</v>
      </c>
      <c r="K385" s="357"/>
      <c r="L385" s="342">
        <v>1500</v>
      </c>
      <c r="M385" s="384"/>
      <c r="N385" s="340"/>
      <c r="O385" s="341"/>
      <c r="P385" s="341"/>
    </row>
    <row r="386" customHeight="1" spans="4:16">
      <c r="D386" s="341"/>
      <c r="E386" s="338" t="s">
        <v>530</v>
      </c>
      <c r="F386" s="364">
        <v>12</v>
      </c>
      <c r="G386" s="361"/>
      <c r="H386" s="358" t="s">
        <v>451</v>
      </c>
      <c r="I386" s="342" t="s">
        <v>83</v>
      </c>
      <c r="J386" s="357">
        <f t="shared" si="13"/>
        <v>1</v>
      </c>
      <c r="K386" s="357" t="s">
        <v>531</v>
      </c>
      <c r="L386" s="342">
        <v>3000</v>
      </c>
      <c r="M386" s="384"/>
      <c r="N386" s="340"/>
      <c r="O386" s="341"/>
      <c r="P386" s="341"/>
    </row>
    <row r="387" customHeight="1" spans="4:16">
      <c r="D387" s="341"/>
      <c r="E387" s="338" t="s">
        <v>532</v>
      </c>
      <c r="F387" s="364"/>
      <c r="G387" s="361"/>
      <c r="H387" s="363"/>
      <c r="I387" s="342" t="s">
        <v>83</v>
      </c>
      <c r="J387" s="357">
        <f t="shared" si="13"/>
        <v>1</v>
      </c>
      <c r="K387" s="357" t="s">
        <v>533</v>
      </c>
      <c r="L387" s="342">
        <v>5000</v>
      </c>
      <c r="M387" s="384"/>
      <c r="N387" s="340"/>
      <c r="O387" s="341"/>
      <c r="P387" s="341"/>
    </row>
    <row r="388" customHeight="1" spans="4:16">
      <c r="D388" s="341"/>
      <c r="E388" s="338" t="s">
        <v>534</v>
      </c>
      <c r="F388" s="364"/>
      <c r="G388" s="361"/>
      <c r="H388" s="363"/>
      <c r="I388" s="342" t="s">
        <v>83</v>
      </c>
      <c r="J388" s="357">
        <f t="shared" si="13"/>
        <v>1</v>
      </c>
      <c r="K388" s="357" t="s">
        <v>535</v>
      </c>
      <c r="L388" s="342">
        <v>6000</v>
      </c>
      <c r="M388" s="384"/>
      <c r="N388" s="340"/>
      <c r="O388" s="341"/>
      <c r="P388" s="341"/>
    </row>
    <row r="389" customHeight="1" spans="4:16">
      <c r="D389" s="341"/>
      <c r="E389" s="338" t="s">
        <v>536</v>
      </c>
      <c r="F389" s="365"/>
      <c r="G389" s="366"/>
      <c r="H389" s="360"/>
      <c r="I389" s="342" t="s">
        <v>83</v>
      </c>
      <c r="J389" s="357">
        <f t="shared" si="13"/>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4">$B$3</f>
        <v>1</v>
      </c>
      <c r="K391" s="342" t="s">
        <v>542</v>
      </c>
      <c r="L391" s="342">
        <v>8</v>
      </c>
      <c r="M391" s="342" t="s">
        <v>381</v>
      </c>
      <c r="N391" s="340"/>
      <c r="O391" s="341"/>
      <c r="P391" s="341"/>
    </row>
    <row r="392" customHeight="1" spans="4:16">
      <c r="D392" s="341"/>
      <c r="E392" s="338" t="s">
        <v>543</v>
      </c>
      <c r="F392" s="380"/>
      <c r="G392" s="381"/>
      <c r="H392" s="365"/>
      <c r="I392" s="342" t="s">
        <v>541</v>
      </c>
      <c r="J392" s="357">
        <f t="shared" si="14"/>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4"/>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4"/>
        <v>1</v>
      </c>
      <c r="K394" s="342" t="s">
        <v>548</v>
      </c>
      <c r="L394" s="342">
        <v>1000</v>
      </c>
      <c r="M394" s="342" t="s">
        <v>381</v>
      </c>
      <c r="N394" s="340"/>
      <c r="O394" s="341"/>
      <c r="P394" s="341"/>
    </row>
    <row r="395" customHeight="1" spans="4:16">
      <c r="D395" s="341"/>
      <c r="E395" s="338" t="s">
        <v>549</v>
      </c>
      <c r="F395" s="382"/>
      <c r="G395" s="381"/>
      <c r="H395" s="364"/>
      <c r="I395" s="342" t="s">
        <v>547</v>
      </c>
      <c r="J395" s="357">
        <f t="shared" si="14"/>
        <v>1</v>
      </c>
      <c r="K395" s="342" t="s">
        <v>550</v>
      </c>
      <c r="L395" s="342">
        <v>100</v>
      </c>
      <c r="M395" s="342" t="s">
        <v>381</v>
      </c>
      <c r="N395" s="340"/>
      <c r="O395" s="341"/>
      <c r="P395" s="341"/>
    </row>
    <row r="396" customHeight="1" spans="4:16">
      <c r="D396" s="341"/>
      <c r="E396" s="338" t="s">
        <v>551</v>
      </c>
      <c r="F396" s="380"/>
      <c r="G396" s="381"/>
      <c r="H396" s="365"/>
      <c r="I396" s="342" t="s">
        <v>547</v>
      </c>
      <c r="J396" s="357">
        <f t="shared" si="14"/>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4"/>
        <v>1</v>
      </c>
      <c r="K397" s="342" t="s">
        <v>554</v>
      </c>
      <c r="L397" s="342">
        <v>60</v>
      </c>
      <c r="M397" s="342" t="s">
        <v>381</v>
      </c>
      <c r="N397" s="340"/>
      <c r="O397" s="341"/>
      <c r="P397" s="341"/>
    </row>
    <row r="398" customHeight="1" spans="4:16">
      <c r="D398" s="341"/>
      <c r="E398" s="338" t="s">
        <v>555</v>
      </c>
      <c r="F398" s="380"/>
      <c r="G398" s="381"/>
      <c r="H398" s="365"/>
      <c r="I398" s="342" t="s">
        <v>541</v>
      </c>
      <c r="J398" s="357">
        <f t="shared" si="14"/>
        <v>1</v>
      </c>
      <c r="K398" s="342" t="s">
        <v>556</v>
      </c>
      <c r="L398" s="342">
        <v>200</v>
      </c>
      <c r="M398" s="342" t="s">
        <v>381</v>
      </c>
      <c r="N398" s="340"/>
      <c r="O398" s="341"/>
      <c r="P398" s="341"/>
    </row>
    <row r="399" customHeight="1" spans="4:16">
      <c r="D399" s="341"/>
      <c r="F399" s="340">
        <v>5</v>
      </c>
      <c r="G399" s="381"/>
      <c r="H399" s="342" t="s">
        <v>539</v>
      </c>
      <c r="I399" s="342" t="s">
        <v>547</v>
      </c>
      <c r="J399" s="357">
        <f t="shared" si="14"/>
        <v>1</v>
      </c>
      <c r="K399" s="342"/>
      <c r="L399" s="342">
        <v>300</v>
      </c>
      <c r="M399" s="342" t="s">
        <v>381</v>
      </c>
      <c r="N399" s="340"/>
      <c r="O399" s="341"/>
      <c r="P399" s="341"/>
    </row>
    <row r="400" customHeight="1" spans="4:16">
      <c r="D400" s="341"/>
      <c r="F400" s="378">
        <v>6</v>
      </c>
      <c r="G400" s="381"/>
      <c r="H400" s="362" t="s">
        <v>540</v>
      </c>
      <c r="I400" s="342" t="s">
        <v>547</v>
      </c>
      <c r="J400" s="357">
        <f t="shared" si="14"/>
        <v>1</v>
      </c>
      <c r="K400" s="342" t="s">
        <v>557</v>
      </c>
      <c r="L400" s="342">
        <v>300</v>
      </c>
      <c r="M400" s="342" t="s">
        <v>381</v>
      </c>
      <c r="N400" s="340"/>
      <c r="O400" s="341"/>
      <c r="P400" s="341"/>
    </row>
    <row r="401" customHeight="1" spans="4:16">
      <c r="D401" s="341"/>
      <c r="F401" s="382"/>
      <c r="G401" s="381"/>
      <c r="H401" s="364"/>
      <c r="I401" s="342" t="s">
        <v>547</v>
      </c>
      <c r="J401" s="357">
        <f t="shared" si="14"/>
        <v>1</v>
      </c>
      <c r="K401" s="342" t="s">
        <v>558</v>
      </c>
      <c r="L401" s="342">
        <v>1000</v>
      </c>
      <c r="M401" s="342" t="s">
        <v>381</v>
      </c>
      <c r="N401" s="340"/>
      <c r="O401" s="341"/>
      <c r="P401" s="341"/>
    </row>
    <row r="402" customHeight="1" spans="4:16">
      <c r="D402" s="341"/>
      <c r="F402" s="380"/>
      <c r="G402" s="381"/>
      <c r="H402" s="365"/>
      <c r="I402" s="342" t="s">
        <v>547</v>
      </c>
      <c r="J402" s="357">
        <f t="shared" si="14"/>
        <v>1</v>
      </c>
      <c r="K402" s="342" t="s">
        <v>559</v>
      </c>
      <c r="L402" s="342">
        <v>1000</v>
      </c>
      <c r="M402" s="342" t="s">
        <v>381</v>
      </c>
      <c r="N402" s="340"/>
      <c r="O402" s="341"/>
      <c r="P402" s="341"/>
    </row>
    <row r="403" customHeight="1" spans="4:16">
      <c r="D403" s="341"/>
      <c r="F403" s="340">
        <v>7</v>
      </c>
      <c r="G403" s="381"/>
      <c r="H403" s="342" t="s">
        <v>543</v>
      </c>
      <c r="I403" s="342" t="s">
        <v>541</v>
      </c>
      <c r="J403" s="357">
        <f t="shared" si="14"/>
        <v>1</v>
      </c>
      <c r="K403" s="342"/>
      <c r="L403" s="342">
        <v>100</v>
      </c>
      <c r="M403" s="342" t="s">
        <v>381</v>
      </c>
      <c r="N403" s="340"/>
      <c r="O403" s="341"/>
      <c r="P403" s="341"/>
    </row>
    <row r="404" customHeight="1" spans="4:16">
      <c r="D404" s="341"/>
      <c r="F404" s="340">
        <v>8</v>
      </c>
      <c r="G404" s="381"/>
      <c r="H404" s="342" t="s">
        <v>545</v>
      </c>
      <c r="I404" s="342" t="s">
        <v>541</v>
      </c>
      <c r="J404" s="357">
        <f t="shared" si="14"/>
        <v>1</v>
      </c>
      <c r="K404" s="342"/>
      <c r="L404" s="342">
        <v>5</v>
      </c>
      <c r="M404" s="342" t="s">
        <v>381</v>
      </c>
      <c r="N404" s="340"/>
      <c r="O404" s="341"/>
      <c r="P404" s="341"/>
    </row>
    <row r="405" customHeight="1" spans="4:16">
      <c r="D405" s="341"/>
      <c r="F405" s="340">
        <v>9</v>
      </c>
      <c r="G405" s="381"/>
      <c r="H405" s="342" t="s">
        <v>546</v>
      </c>
      <c r="I405" s="342" t="s">
        <v>427</v>
      </c>
      <c r="J405" s="357">
        <f t="shared" si="14"/>
        <v>1</v>
      </c>
      <c r="K405" s="342" t="s">
        <v>560</v>
      </c>
      <c r="L405" s="342">
        <v>5000</v>
      </c>
      <c r="M405" s="342" t="s">
        <v>381</v>
      </c>
      <c r="N405" s="342"/>
      <c r="O405" s="341"/>
      <c r="P405" s="341"/>
    </row>
    <row r="406" customHeight="1" spans="4:16">
      <c r="D406" s="341"/>
      <c r="F406" s="340">
        <v>10</v>
      </c>
      <c r="G406" s="381"/>
      <c r="H406" s="342" t="s">
        <v>549</v>
      </c>
      <c r="I406" s="342" t="s">
        <v>427</v>
      </c>
      <c r="J406" s="357">
        <f t="shared" si="14"/>
        <v>1</v>
      </c>
      <c r="K406" s="342" t="s">
        <v>561</v>
      </c>
      <c r="L406" s="342">
        <v>8000</v>
      </c>
      <c r="M406" s="342" t="s">
        <v>381</v>
      </c>
      <c r="N406" s="342"/>
      <c r="O406" s="341"/>
      <c r="P406" s="341"/>
    </row>
    <row r="407" customHeight="1" spans="4:16">
      <c r="D407" s="341"/>
      <c r="F407" s="340">
        <v>11</v>
      </c>
      <c r="G407" s="381"/>
      <c r="H407" s="342" t="s">
        <v>551</v>
      </c>
      <c r="I407" s="342" t="s">
        <v>427</v>
      </c>
      <c r="J407" s="357">
        <f t="shared" si="14"/>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5">$B$3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5"/>
        <v>1</v>
      </c>
      <c r="K417" s="342" t="s">
        <v>577</v>
      </c>
      <c r="L417" s="385">
        <f>(7000+9000)/2</f>
        <v>8000</v>
      </c>
      <c r="M417" s="385" t="s">
        <v>578</v>
      </c>
      <c r="O417" s="341"/>
      <c r="P417" s="341"/>
    </row>
    <row r="418" customHeight="1" spans="4:16">
      <c r="D418" s="341"/>
      <c r="E418" s="342" t="s">
        <v>579</v>
      </c>
      <c r="F418" s="342"/>
      <c r="G418" s="380"/>
      <c r="H418" s="365"/>
      <c r="I418" s="342" t="s">
        <v>427</v>
      </c>
      <c r="J418" s="357">
        <f t="shared" si="15"/>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5"/>
        <v>1</v>
      </c>
      <c r="K420" s="342"/>
      <c r="L420" s="340">
        <v>2500</v>
      </c>
      <c r="M420" s="342"/>
      <c r="O420" s="341"/>
      <c r="P420" s="341"/>
    </row>
    <row r="421" customHeight="1" spans="4:16">
      <c r="D421" s="341"/>
      <c r="E421" s="342" t="s">
        <v>584</v>
      </c>
      <c r="F421" s="362">
        <v>2</v>
      </c>
      <c r="G421" s="377"/>
      <c r="H421" s="342" t="s">
        <v>572</v>
      </c>
      <c r="I421" s="342" t="s">
        <v>427</v>
      </c>
      <c r="J421" s="357">
        <f t="shared" si="15"/>
        <v>1</v>
      </c>
      <c r="K421" s="342"/>
      <c r="L421" s="340">
        <v>2500</v>
      </c>
      <c r="M421" s="342"/>
      <c r="O421" s="341"/>
      <c r="P421" s="341"/>
    </row>
    <row r="422" customHeight="1" spans="4:16">
      <c r="D422" s="341"/>
      <c r="E422" s="342" t="s">
        <v>585</v>
      </c>
      <c r="F422" s="362">
        <v>3</v>
      </c>
      <c r="G422" s="377"/>
      <c r="H422" s="342" t="s">
        <v>576</v>
      </c>
      <c r="I422" s="342" t="s">
        <v>427</v>
      </c>
      <c r="J422" s="357">
        <f t="shared" si="15"/>
        <v>1</v>
      </c>
      <c r="K422" s="357"/>
      <c r="L422" s="340">
        <v>2500</v>
      </c>
      <c r="M422" s="356"/>
      <c r="O422" s="341"/>
      <c r="P422" s="341"/>
    </row>
    <row r="423" customHeight="1" spans="4:16">
      <c r="D423" s="341"/>
      <c r="E423" s="342" t="s">
        <v>586</v>
      </c>
      <c r="F423" s="362">
        <v>4</v>
      </c>
      <c r="G423" s="377"/>
      <c r="H423" s="342" t="s">
        <v>579</v>
      </c>
      <c r="I423" s="342" t="s">
        <v>427</v>
      </c>
      <c r="J423" s="357">
        <f t="shared" si="15"/>
        <v>1</v>
      </c>
      <c r="K423" s="357" t="s">
        <v>587</v>
      </c>
      <c r="L423" s="340">
        <v>2500</v>
      </c>
      <c r="M423" s="356"/>
      <c r="O423" s="341"/>
      <c r="P423" s="341"/>
    </row>
    <row r="424" customHeight="1" spans="4:16">
      <c r="D424" s="341"/>
      <c r="E424" s="342" t="s">
        <v>588</v>
      </c>
      <c r="F424" s="362">
        <v>5</v>
      </c>
      <c r="G424" s="377"/>
      <c r="H424" s="342" t="s">
        <v>582</v>
      </c>
      <c r="I424" s="342" t="s">
        <v>427</v>
      </c>
      <c r="J424" s="357">
        <f t="shared" si="15"/>
        <v>1</v>
      </c>
      <c r="K424" s="357"/>
      <c r="L424" s="340">
        <v>2500</v>
      </c>
      <c r="M424" s="356"/>
      <c r="O424" s="341"/>
      <c r="P424" s="341"/>
    </row>
    <row r="425" customHeight="1" spans="4:16">
      <c r="D425" s="341"/>
      <c r="E425" s="342" t="s">
        <v>589</v>
      </c>
      <c r="F425" s="362">
        <v>6</v>
      </c>
      <c r="G425" s="377"/>
      <c r="H425" s="342" t="s">
        <v>583</v>
      </c>
      <c r="I425" s="342" t="s">
        <v>427</v>
      </c>
      <c r="J425" s="357">
        <f t="shared" si="15"/>
        <v>1</v>
      </c>
      <c r="K425" s="357"/>
      <c r="L425" s="340">
        <v>2500</v>
      </c>
      <c r="M425" s="348"/>
      <c r="O425" s="341"/>
      <c r="P425" s="341"/>
    </row>
    <row r="426" customHeight="1" spans="4:16">
      <c r="D426" s="341"/>
      <c r="E426" s="342" t="s">
        <v>590</v>
      </c>
      <c r="F426" s="362">
        <v>7</v>
      </c>
      <c r="G426" s="377"/>
      <c r="H426" s="342" t="s">
        <v>584</v>
      </c>
      <c r="I426" s="342" t="s">
        <v>427</v>
      </c>
      <c r="J426" s="357">
        <f t="shared" si="15"/>
        <v>1</v>
      </c>
      <c r="K426" s="357"/>
      <c r="L426" s="340">
        <v>3000</v>
      </c>
      <c r="M426" s="348"/>
      <c r="O426" s="341"/>
      <c r="P426" s="341"/>
    </row>
    <row r="427" customHeight="1" spans="4:16">
      <c r="D427" s="341"/>
      <c r="E427" s="342" t="s">
        <v>591</v>
      </c>
      <c r="F427" s="362">
        <v>8</v>
      </c>
      <c r="G427" s="377"/>
      <c r="H427" s="342" t="s">
        <v>585</v>
      </c>
      <c r="I427" s="342" t="s">
        <v>427</v>
      </c>
      <c r="J427" s="357">
        <f t="shared" si="15"/>
        <v>1</v>
      </c>
      <c r="K427" s="357"/>
      <c r="L427" s="340">
        <v>3000</v>
      </c>
      <c r="M427" s="348"/>
      <c r="O427" s="341"/>
      <c r="P427" s="341"/>
    </row>
    <row r="428" customHeight="1" spans="4:16">
      <c r="D428" s="341"/>
      <c r="E428" s="342" t="s">
        <v>592</v>
      </c>
      <c r="F428" s="362">
        <v>9</v>
      </c>
      <c r="G428" s="377"/>
      <c r="H428" s="342" t="s">
        <v>586</v>
      </c>
      <c r="I428" s="342" t="s">
        <v>427</v>
      </c>
      <c r="J428" s="357">
        <f t="shared" si="15"/>
        <v>1</v>
      </c>
      <c r="K428" s="357"/>
      <c r="L428" s="340">
        <v>3000</v>
      </c>
      <c r="M428" s="356"/>
      <c r="O428" s="341"/>
      <c r="P428" s="341"/>
    </row>
    <row r="429" customHeight="1" spans="4:16">
      <c r="D429" s="341"/>
      <c r="E429" s="342" t="s">
        <v>593</v>
      </c>
      <c r="F429" s="362">
        <v>10</v>
      </c>
      <c r="G429" s="377"/>
      <c r="H429" s="342" t="s">
        <v>588</v>
      </c>
      <c r="I429" s="342" t="s">
        <v>427</v>
      </c>
      <c r="J429" s="357">
        <f t="shared" si="15"/>
        <v>1</v>
      </c>
      <c r="K429" s="357" t="s">
        <v>594</v>
      </c>
      <c r="L429" s="340">
        <v>4000</v>
      </c>
      <c r="M429" s="356"/>
      <c r="O429" s="341"/>
      <c r="P429" s="341"/>
    </row>
    <row r="430" customHeight="1" spans="4:16">
      <c r="D430" s="341"/>
      <c r="E430" s="342" t="s">
        <v>595</v>
      </c>
      <c r="F430" s="362">
        <v>11</v>
      </c>
      <c r="G430" s="377"/>
      <c r="H430" s="342" t="s">
        <v>589</v>
      </c>
      <c r="I430" s="342" t="s">
        <v>427</v>
      </c>
      <c r="J430" s="357">
        <f t="shared" si="15"/>
        <v>1</v>
      </c>
      <c r="K430" s="357"/>
      <c r="L430" s="340">
        <v>4500</v>
      </c>
      <c r="M430" s="356"/>
      <c r="O430" s="341"/>
      <c r="P430" s="341"/>
    </row>
    <row r="431" customHeight="1" spans="4:16">
      <c r="D431" s="341"/>
      <c r="E431" s="342" t="s">
        <v>596</v>
      </c>
      <c r="F431" s="362">
        <v>12</v>
      </c>
      <c r="G431" s="377"/>
      <c r="H431" s="342" t="s">
        <v>590</v>
      </c>
      <c r="I431" s="342" t="s">
        <v>427</v>
      </c>
      <c r="J431" s="357">
        <f t="shared" si="15"/>
        <v>1</v>
      </c>
      <c r="K431" s="357"/>
      <c r="L431" s="340">
        <v>4500</v>
      </c>
      <c r="M431" s="348"/>
      <c r="O431" s="341"/>
      <c r="P431" s="341"/>
    </row>
    <row r="432" customHeight="1" spans="4:16">
      <c r="D432" s="341"/>
      <c r="E432" s="342" t="s">
        <v>597</v>
      </c>
      <c r="F432" s="362">
        <v>13</v>
      </c>
      <c r="G432" s="377"/>
      <c r="H432" s="342" t="s">
        <v>591</v>
      </c>
      <c r="I432" s="342" t="s">
        <v>427</v>
      </c>
      <c r="J432" s="357">
        <f t="shared" si="15"/>
        <v>1</v>
      </c>
      <c r="K432" s="357"/>
      <c r="L432" s="340">
        <v>5000</v>
      </c>
      <c r="M432" s="348"/>
      <c r="O432" s="341"/>
      <c r="P432" s="341"/>
    </row>
    <row r="433" customHeight="1" spans="4:16">
      <c r="D433" s="341"/>
      <c r="E433" s="342" t="s">
        <v>598</v>
      </c>
      <c r="F433" s="362">
        <v>14</v>
      </c>
      <c r="G433" s="377"/>
      <c r="H433" s="342" t="s">
        <v>592</v>
      </c>
      <c r="I433" s="342" t="s">
        <v>427</v>
      </c>
      <c r="J433" s="357">
        <f t="shared" si="15"/>
        <v>1</v>
      </c>
      <c r="K433" s="357"/>
      <c r="L433" s="340">
        <v>5000</v>
      </c>
      <c r="M433" s="348"/>
      <c r="O433" s="341"/>
      <c r="P433" s="341"/>
    </row>
    <row r="434" customHeight="1" spans="4:16">
      <c r="D434" s="341"/>
      <c r="E434" s="342" t="s">
        <v>599</v>
      </c>
      <c r="F434" s="362">
        <v>15</v>
      </c>
      <c r="G434" s="377"/>
      <c r="H434" s="342" t="s">
        <v>593</v>
      </c>
      <c r="I434" s="342" t="s">
        <v>427</v>
      </c>
      <c r="J434" s="357">
        <f t="shared" si="15"/>
        <v>1</v>
      </c>
      <c r="K434" s="357"/>
      <c r="L434" s="340">
        <v>5000</v>
      </c>
      <c r="M434" s="356"/>
      <c r="O434" s="341"/>
      <c r="P434" s="341"/>
    </row>
    <row r="435" customHeight="1" spans="4:16">
      <c r="D435" s="341"/>
      <c r="E435" s="342" t="s">
        <v>600</v>
      </c>
      <c r="F435" s="362">
        <v>16</v>
      </c>
      <c r="G435" s="377"/>
      <c r="H435" s="342" t="s">
        <v>595</v>
      </c>
      <c r="I435" s="342" t="s">
        <v>427</v>
      </c>
      <c r="J435" s="357">
        <f t="shared" si="15"/>
        <v>1</v>
      </c>
      <c r="K435" s="357"/>
      <c r="L435" s="340">
        <v>5500</v>
      </c>
      <c r="M435" s="356"/>
      <c r="O435" s="341"/>
      <c r="P435" s="341"/>
    </row>
    <row r="436" customHeight="1" spans="4:16">
      <c r="D436" s="341"/>
      <c r="E436" s="342" t="s">
        <v>601</v>
      </c>
      <c r="F436" s="362">
        <v>17</v>
      </c>
      <c r="G436" s="377"/>
      <c r="H436" s="342" t="s">
        <v>596</v>
      </c>
      <c r="I436" s="342" t="s">
        <v>427</v>
      </c>
      <c r="J436" s="357">
        <f t="shared" si="15"/>
        <v>1</v>
      </c>
      <c r="K436" s="357"/>
      <c r="L436" s="340">
        <v>5500</v>
      </c>
      <c r="M436" s="356"/>
      <c r="O436" s="341"/>
      <c r="P436" s="341"/>
    </row>
    <row r="437" customHeight="1" spans="4:16">
      <c r="D437" s="341"/>
      <c r="E437" s="342" t="s">
        <v>602</v>
      </c>
      <c r="F437" s="362">
        <v>18</v>
      </c>
      <c r="G437" s="377"/>
      <c r="H437" s="342" t="s">
        <v>597</v>
      </c>
      <c r="I437" s="342" t="s">
        <v>427</v>
      </c>
      <c r="J437" s="357">
        <f t="shared" si="15"/>
        <v>1</v>
      </c>
      <c r="K437" s="357"/>
      <c r="L437" s="340">
        <v>6000</v>
      </c>
      <c r="M437" s="348"/>
      <c r="O437" s="341"/>
      <c r="P437" s="341"/>
    </row>
    <row r="438" customHeight="1" spans="4:16">
      <c r="D438" s="341"/>
      <c r="E438" s="342" t="s">
        <v>603</v>
      </c>
      <c r="F438" s="362">
        <v>19</v>
      </c>
      <c r="G438" s="377"/>
      <c r="H438" s="342" t="s">
        <v>598</v>
      </c>
      <c r="I438" s="342" t="s">
        <v>427</v>
      </c>
      <c r="J438" s="357">
        <f t="shared" si="15"/>
        <v>1</v>
      </c>
      <c r="K438" s="357"/>
      <c r="L438" s="340">
        <v>6500</v>
      </c>
      <c r="M438" s="348"/>
      <c r="O438" s="341"/>
      <c r="P438" s="341"/>
    </row>
    <row r="439" customHeight="1" spans="4:16">
      <c r="D439" s="341"/>
      <c r="E439" s="342" t="s">
        <v>604</v>
      </c>
      <c r="F439" s="362">
        <v>20</v>
      </c>
      <c r="G439" s="377"/>
      <c r="H439" s="342" t="s">
        <v>599</v>
      </c>
      <c r="I439" s="342" t="s">
        <v>427</v>
      </c>
      <c r="J439" s="357">
        <f t="shared" si="15"/>
        <v>1</v>
      </c>
      <c r="K439" s="357"/>
      <c r="L439" s="340">
        <v>6500</v>
      </c>
      <c r="M439" s="348"/>
      <c r="O439" s="341"/>
      <c r="P439" s="341"/>
    </row>
    <row r="440" customHeight="1" spans="4:16">
      <c r="D440" s="341"/>
      <c r="E440" s="342" t="s">
        <v>605</v>
      </c>
      <c r="F440" s="362">
        <v>21</v>
      </c>
      <c r="G440" s="377"/>
      <c r="H440" s="342" t="s">
        <v>600</v>
      </c>
      <c r="I440" s="342" t="s">
        <v>427</v>
      </c>
      <c r="J440" s="357">
        <f t="shared" si="15"/>
        <v>1</v>
      </c>
      <c r="K440" s="357"/>
      <c r="L440" s="340">
        <v>6500</v>
      </c>
      <c r="M440" s="356"/>
      <c r="O440" s="341"/>
      <c r="P440" s="341"/>
    </row>
    <row r="441" customHeight="1" spans="4:16">
      <c r="D441" s="341"/>
      <c r="E441" s="342" t="s">
        <v>606</v>
      </c>
      <c r="F441" s="362">
        <v>22</v>
      </c>
      <c r="G441" s="377"/>
      <c r="H441" s="342" t="s">
        <v>601</v>
      </c>
      <c r="I441" s="342" t="s">
        <v>427</v>
      </c>
      <c r="J441" s="357">
        <f t="shared" si="15"/>
        <v>1</v>
      </c>
      <c r="K441" s="357"/>
      <c r="L441" s="340">
        <v>7000</v>
      </c>
      <c r="M441" s="356"/>
      <c r="O441" s="341"/>
      <c r="P441" s="341"/>
    </row>
    <row r="442" customHeight="1" spans="4:16">
      <c r="D442" s="341"/>
      <c r="E442" s="342" t="s">
        <v>607</v>
      </c>
      <c r="F442" s="362">
        <v>23</v>
      </c>
      <c r="G442" s="377"/>
      <c r="H442" s="342" t="s">
        <v>602</v>
      </c>
      <c r="I442" s="342" t="s">
        <v>427</v>
      </c>
      <c r="J442" s="357">
        <f t="shared" si="15"/>
        <v>1</v>
      </c>
      <c r="K442" s="357"/>
      <c r="L442" s="340">
        <v>7500</v>
      </c>
      <c r="M442" s="356"/>
      <c r="O442" s="341"/>
      <c r="P442" s="341"/>
    </row>
    <row r="443" customHeight="1" spans="4:16">
      <c r="D443" s="341"/>
      <c r="E443" s="342" t="s">
        <v>608</v>
      </c>
      <c r="F443" s="362">
        <v>24</v>
      </c>
      <c r="G443" s="377"/>
      <c r="H443" s="342" t="s">
        <v>603</v>
      </c>
      <c r="I443" s="342" t="s">
        <v>427</v>
      </c>
      <c r="J443" s="357">
        <f t="shared" si="15"/>
        <v>1</v>
      </c>
      <c r="K443" s="357" t="s">
        <v>594</v>
      </c>
      <c r="L443" s="340">
        <v>8000</v>
      </c>
      <c r="M443" s="348"/>
      <c r="O443" s="341"/>
      <c r="P443" s="341"/>
    </row>
    <row r="444" customHeight="1" spans="4:16">
      <c r="D444" s="341"/>
      <c r="E444" s="342" t="s">
        <v>609</v>
      </c>
      <c r="F444" s="362">
        <v>25</v>
      </c>
      <c r="G444" s="377"/>
      <c r="H444" s="342" t="s">
        <v>604</v>
      </c>
      <c r="I444" s="342" t="s">
        <v>427</v>
      </c>
      <c r="J444" s="357">
        <f t="shared" si="15"/>
        <v>1</v>
      </c>
      <c r="K444" s="357"/>
      <c r="L444" s="340">
        <v>9000</v>
      </c>
      <c r="M444" s="348"/>
      <c r="O444" s="341"/>
      <c r="P444" s="341"/>
    </row>
    <row r="445" customHeight="1" spans="4:16">
      <c r="D445" s="341"/>
      <c r="E445" s="342" t="s">
        <v>610</v>
      </c>
      <c r="F445" s="362">
        <v>26</v>
      </c>
      <c r="G445" s="377"/>
      <c r="H445" s="342" t="s">
        <v>605</v>
      </c>
      <c r="I445" s="342" t="s">
        <v>427</v>
      </c>
      <c r="J445" s="357">
        <f t="shared" si="15"/>
        <v>1</v>
      </c>
      <c r="K445" s="357"/>
      <c r="L445" s="340">
        <v>9000</v>
      </c>
      <c r="M445" s="348"/>
      <c r="O445" s="341"/>
      <c r="P445" s="341"/>
    </row>
    <row r="446" customHeight="1" spans="4:16">
      <c r="D446" s="341"/>
      <c r="E446" s="342" t="s">
        <v>611</v>
      </c>
      <c r="F446" s="362">
        <v>27</v>
      </c>
      <c r="G446" s="377"/>
      <c r="H446" s="342" t="s">
        <v>606</v>
      </c>
      <c r="I446" s="342" t="s">
        <v>427</v>
      </c>
      <c r="J446" s="357">
        <f t="shared" si="15"/>
        <v>1</v>
      </c>
      <c r="K446" s="357"/>
      <c r="L446" s="340">
        <v>10000</v>
      </c>
      <c r="M446" s="356"/>
      <c r="O446" s="341"/>
      <c r="P446" s="341"/>
    </row>
    <row r="447" customHeight="1" spans="4:16">
      <c r="D447" s="341"/>
      <c r="E447" s="342" t="s">
        <v>612</v>
      </c>
      <c r="F447" s="362">
        <v>28</v>
      </c>
      <c r="G447" s="377"/>
      <c r="H447" s="342" t="s">
        <v>607</v>
      </c>
      <c r="I447" s="342" t="s">
        <v>427</v>
      </c>
      <c r="J447" s="357">
        <f t="shared" si="15"/>
        <v>1</v>
      </c>
      <c r="K447" s="357"/>
      <c r="L447" s="340">
        <v>13000</v>
      </c>
      <c r="M447" s="356"/>
      <c r="O447" s="341"/>
      <c r="P447" s="341"/>
    </row>
    <row r="448" customHeight="1" spans="4:16">
      <c r="D448" s="341"/>
      <c r="E448" s="342" t="s">
        <v>613</v>
      </c>
      <c r="F448" s="362">
        <v>29</v>
      </c>
      <c r="G448" s="377"/>
      <c r="H448" s="342" t="s">
        <v>608</v>
      </c>
      <c r="I448" s="342" t="s">
        <v>427</v>
      </c>
      <c r="J448" s="357">
        <f t="shared" si="15"/>
        <v>1</v>
      </c>
      <c r="K448" s="357"/>
      <c r="L448" s="340">
        <v>15000</v>
      </c>
      <c r="M448" s="356"/>
      <c r="O448" s="341"/>
      <c r="P448" s="341"/>
    </row>
    <row r="449" customHeight="1" spans="4:16">
      <c r="D449" s="341"/>
      <c r="E449" s="342" t="s">
        <v>614</v>
      </c>
      <c r="F449" s="362">
        <v>30</v>
      </c>
      <c r="G449" s="377"/>
      <c r="H449" s="342" t="s">
        <v>609</v>
      </c>
      <c r="I449" s="342" t="s">
        <v>427</v>
      </c>
      <c r="J449" s="357">
        <f t="shared" si="15"/>
        <v>1</v>
      </c>
      <c r="K449" s="357" t="s">
        <v>594</v>
      </c>
      <c r="L449" s="340">
        <v>17000</v>
      </c>
      <c r="M449" s="348"/>
      <c r="O449" s="341"/>
      <c r="P449" s="341"/>
    </row>
    <row r="450" customHeight="1" spans="4:16">
      <c r="D450" s="341"/>
      <c r="E450" s="342" t="s">
        <v>615</v>
      </c>
      <c r="F450" s="362">
        <v>31</v>
      </c>
      <c r="G450" s="377"/>
      <c r="H450" s="362" t="s">
        <v>610</v>
      </c>
      <c r="I450" s="342" t="s">
        <v>427</v>
      </c>
      <c r="J450" s="357">
        <f t="shared" si="15"/>
        <v>1</v>
      </c>
      <c r="K450" s="357" t="s">
        <v>616</v>
      </c>
      <c r="L450" s="340">
        <v>2500</v>
      </c>
      <c r="M450" s="348"/>
      <c r="O450" s="341"/>
      <c r="P450" s="341"/>
    </row>
    <row r="451" customHeight="1" spans="4:16">
      <c r="D451" s="341"/>
      <c r="E451" s="342" t="s">
        <v>617</v>
      </c>
      <c r="F451" s="364"/>
      <c r="G451" s="377"/>
      <c r="H451" s="364"/>
      <c r="I451" s="342" t="s">
        <v>427</v>
      </c>
      <c r="J451" s="357">
        <f t="shared" si="15"/>
        <v>1</v>
      </c>
      <c r="K451" s="357" t="s">
        <v>618</v>
      </c>
      <c r="L451" s="340">
        <v>4500</v>
      </c>
      <c r="M451" s="348"/>
      <c r="O451" s="341"/>
      <c r="P451" s="341"/>
    </row>
    <row r="452" customHeight="1" spans="4:16">
      <c r="D452" s="341"/>
      <c r="E452" s="342" t="s">
        <v>619</v>
      </c>
      <c r="F452" s="364"/>
      <c r="G452" s="377"/>
      <c r="H452" s="364"/>
      <c r="I452" s="342" t="s">
        <v>427</v>
      </c>
      <c r="J452" s="357">
        <f t="shared" si="15"/>
        <v>1</v>
      </c>
      <c r="K452" s="357" t="s">
        <v>620</v>
      </c>
      <c r="L452" s="340">
        <v>9000</v>
      </c>
      <c r="M452" s="356"/>
      <c r="O452" s="341"/>
      <c r="P452" s="341"/>
    </row>
    <row r="453" customHeight="1" spans="4:16">
      <c r="D453" s="341"/>
      <c r="E453" s="342" t="s">
        <v>621</v>
      </c>
      <c r="F453" s="364"/>
      <c r="G453" s="377"/>
      <c r="H453" s="364"/>
      <c r="I453" s="342" t="s">
        <v>427</v>
      </c>
      <c r="J453" s="357">
        <f t="shared" si="15"/>
        <v>1</v>
      </c>
      <c r="K453" s="357" t="s">
        <v>622</v>
      </c>
      <c r="L453" s="340">
        <v>13000</v>
      </c>
      <c r="M453" s="356"/>
      <c r="O453" s="341"/>
      <c r="P453" s="341"/>
    </row>
    <row r="454" customHeight="1" spans="4:16">
      <c r="D454" s="341"/>
      <c r="F454" s="365"/>
      <c r="G454" s="377"/>
      <c r="H454" s="365"/>
      <c r="I454" s="342" t="s">
        <v>427</v>
      </c>
      <c r="J454" s="357">
        <f t="shared" si="15"/>
        <v>1</v>
      </c>
      <c r="K454" s="357" t="s">
        <v>623</v>
      </c>
      <c r="L454" s="340">
        <v>17000</v>
      </c>
      <c r="M454" s="356"/>
      <c r="O454" s="341"/>
      <c r="P454" s="341"/>
    </row>
    <row r="455" customHeight="1" spans="4:16">
      <c r="D455" s="341"/>
      <c r="F455" s="362">
        <v>32</v>
      </c>
      <c r="G455" s="377"/>
      <c r="H455" s="362" t="s">
        <v>611</v>
      </c>
      <c r="I455" s="342" t="s">
        <v>427</v>
      </c>
      <c r="J455" s="357">
        <f t="shared" si="15"/>
        <v>1</v>
      </c>
      <c r="K455" s="357" t="s">
        <v>616</v>
      </c>
      <c r="L455" s="340">
        <v>8000</v>
      </c>
      <c r="M455" s="348"/>
      <c r="O455" s="341"/>
      <c r="P455" s="341"/>
    </row>
    <row r="456" customHeight="1" spans="4:16">
      <c r="D456" s="341"/>
      <c r="F456" s="365"/>
      <c r="G456" s="377"/>
      <c r="H456" s="365"/>
      <c r="I456" s="342" t="s">
        <v>427</v>
      </c>
      <c r="J456" s="357">
        <f t="shared" si="15"/>
        <v>1</v>
      </c>
      <c r="K456" s="357" t="s">
        <v>618</v>
      </c>
      <c r="L456" s="340">
        <v>11000</v>
      </c>
      <c r="M456" s="348"/>
      <c r="O456" s="341"/>
      <c r="P456" s="341"/>
    </row>
    <row r="457" customHeight="1" spans="4:16">
      <c r="D457" s="341"/>
      <c r="F457" s="362">
        <v>33</v>
      </c>
      <c r="G457" s="377"/>
      <c r="H457" s="362" t="s">
        <v>612</v>
      </c>
      <c r="I457" s="342" t="s">
        <v>427</v>
      </c>
      <c r="J457" s="357">
        <f t="shared" si="15"/>
        <v>1</v>
      </c>
      <c r="K457" s="357" t="s">
        <v>616</v>
      </c>
      <c r="L457" s="340">
        <v>10000</v>
      </c>
      <c r="M457" s="348"/>
      <c r="O457" s="341"/>
      <c r="P457" s="341"/>
    </row>
    <row r="458" customHeight="1" spans="4:16">
      <c r="D458" s="341"/>
      <c r="F458" s="365"/>
      <c r="G458" s="377"/>
      <c r="H458" s="365"/>
      <c r="I458" s="342" t="s">
        <v>427</v>
      </c>
      <c r="J458" s="357">
        <f t="shared" si="15"/>
        <v>1</v>
      </c>
      <c r="K458" s="357" t="s">
        <v>618</v>
      </c>
      <c r="L458" s="340">
        <v>15000</v>
      </c>
      <c r="M458" s="356"/>
      <c r="O458" s="341"/>
      <c r="P458" s="341"/>
    </row>
    <row r="459" customHeight="1" spans="4:16">
      <c r="D459" s="341"/>
      <c r="F459" s="362">
        <v>34</v>
      </c>
      <c r="G459" s="377"/>
      <c r="H459" s="362" t="s">
        <v>613</v>
      </c>
      <c r="I459" s="342" t="s">
        <v>427</v>
      </c>
      <c r="J459" s="357">
        <f t="shared" si="15"/>
        <v>1</v>
      </c>
      <c r="K459" s="357" t="s">
        <v>616</v>
      </c>
      <c r="L459" s="340">
        <v>6000</v>
      </c>
      <c r="M459" s="356"/>
      <c r="O459" s="341"/>
      <c r="P459" s="341"/>
    </row>
    <row r="460" customHeight="1" spans="4:16">
      <c r="D460" s="341"/>
      <c r="F460" s="365"/>
      <c r="G460" s="377"/>
      <c r="H460" s="365"/>
      <c r="I460" s="342" t="s">
        <v>427</v>
      </c>
      <c r="J460" s="357">
        <f t="shared" si="15"/>
        <v>1</v>
      </c>
      <c r="K460" s="357" t="s">
        <v>618</v>
      </c>
      <c r="L460" s="340">
        <v>13000</v>
      </c>
      <c r="M460" s="356"/>
      <c r="O460" s="341"/>
      <c r="P460" s="341"/>
    </row>
    <row r="461" customHeight="1" spans="4:16">
      <c r="D461" s="341"/>
      <c r="F461" s="362">
        <v>35</v>
      </c>
      <c r="G461" s="377"/>
      <c r="H461" s="362" t="s">
        <v>614</v>
      </c>
      <c r="I461" s="342" t="s">
        <v>427</v>
      </c>
      <c r="J461" s="357">
        <f t="shared" si="15"/>
        <v>1</v>
      </c>
      <c r="K461" s="357" t="s">
        <v>616</v>
      </c>
      <c r="L461" s="340">
        <v>5000</v>
      </c>
      <c r="M461" s="348"/>
      <c r="O461" s="341"/>
      <c r="P461" s="341"/>
    </row>
    <row r="462" customHeight="1" spans="4:16">
      <c r="D462" s="341"/>
      <c r="F462" s="364"/>
      <c r="G462" s="377"/>
      <c r="H462" s="364"/>
      <c r="I462" s="342" t="s">
        <v>427</v>
      </c>
      <c r="J462" s="357">
        <f t="shared" si="15"/>
        <v>1</v>
      </c>
      <c r="K462" s="357" t="s">
        <v>618</v>
      </c>
      <c r="L462" s="340">
        <v>6500</v>
      </c>
      <c r="M462" s="348"/>
      <c r="O462" s="341"/>
      <c r="P462" s="341"/>
    </row>
    <row r="463" customHeight="1" spans="4:16">
      <c r="D463" s="341"/>
      <c r="F463" s="365"/>
      <c r="G463" s="377"/>
      <c r="H463" s="365"/>
      <c r="I463" s="342" t="s">
        <v>427</v>
      </c>
      <c r="J463" s="357">
        <f t="shared" si="15"/>
        <v>1</v>
      </c>
      <c r="K463" s="357" t="s">
        <v>620</v>
      </c>
      <c r="L463" s="340">
        <v>9000</v>
      </c>
      <c r="M463" s="348"/>
      <c r="O463" s="341"/>
      <c r="P463" s="341"/>
    </row>
    <row r="464" customHeight="1" spans="4:16">
      <c r="D464" s="341"/>
      <c r="F464" s="362">
        <v>36</v>
      </c>
      <c r="G464" s="377"/>
      <c r="H464" s="362" t="s">
        <v>615</v>
      </c>
      <c r="I464" s="342" t="s">
        <v>427</v>
      </c>
      <c r="J464" s="357">
        <f t="shared" si="15"/>
        <v>1</v>
      </c>
      <c r="K464" s="357" t="s">
        <v>616</v>
      </c>
      <c r="L464" s="340">
        <v>4500</v>
      </c>
      <c r="M464" s="356"/>
      <c r="O464" s="341"/>
      <c r="P464" s="341"/>
    </row>
    <row r="465" customHeight="1" spans="4:16">
      <c r="D465" s="341"/>
      <c r="F465" s="364"/>
      <c r="G465" s="377"/>
      <c r="H465" s="364"/>
      <c r="I465" s="342" t="s">
        <v>427</v>
      </c>
      <c r="J465" s="357">
        <f t="shared" si="15"/>
        <v>1</v>
      </c>
      <c r="K465" s="357" t="s">
        <v>618</v>
      </c>
      <c r="L465" s="340">
        <v>8000</v>
      </c>
      <c r="M465" s="356"/>
      <c r="O465" s="341"/>
      <c r="P465" s="341"/>
    </row>
    <row r="466" customHeight="1" spans="4:16">
      <c r="D466" s="341"/>
      <c r="F466" s="365"/>
      <c r="G466" s="377"/>
      <c r="H466" s="365"/>
      <c r="I466" s="342" t="s">
        <v>427</v>
      </c>
      <c r="J466" s="357">
        <f t="shared" si="15"/>
        <v>1</v>
      </c>
      <c r="K466" s="357" t="s">
        <v>620</v>
      </c>
      <c r="L466" s="340">
        <v>15000</v>
      </c>
      <c r="M466" s="356"/>
      <c r="O466" s="341"/>
      <c r="P466" s="341"/>
    </row>
    <row r="467" customHeight="1" spans="6:13">
      <c r="F467" s="362">
        <v>37</v>
      </c>
      <c r="G467" s="377"/>
      <c r="H467" s="362" t="s">
        <v>617</v>
      </c>
      <c r="I467" s="342" t="s">
        <v>427</v>
      </c>
      <c r="J467" s="357">
        <f t="shared" si="15"/>
        <v>1</v>
      </c>
      <c r="K467" s="357" t="s">
        <v>616</v>
      </c>
      <c r="L467" s="340">
        <v>4000</v>
      </c>
      <c r="M467" s="348"/>
    </row>
    <row r="468" customHeight="1" spans="5:13">
      <c r="E468" s="386"/>
      <c r="F468" s="365"/>
      <c r="G468" s="377"/>
      <c r="H468" s="365"/>
      <c r="I468" s="342" t="s">
        <v>427</v>
      </c>
      <c r="J468" s="357">
        <f t="shared" si="15"/>
        <v>1</v>
      </c>
      <c r="K468" s="357" t="s">
        <v>618</v>
      </c>
      <c r="L468" s="340">
        <v>9000</v>
      </c>
      <c r="M468" s="348"/>
    </row>
    <row r="469" customHeight="1" spans="5:13">
      <c r="E469" s="341" t="s">
        <v>624</v>
      </c>
      <c r="F469" s="362">
        <v>38</v>
      </c>
      <c r="G469" s="377"/>
      <c r="H469" s="362" t="s">
        <v>619</v>
      </c>
      <c r="I469" s="342" t="s">
        <v>427</v>
      </c>
      <c r="J469" s="357">
        <f t="shared" si="15"/>
        <v>1</v>
      </c>
      <c r="K469" s="357" t="s">
        <v>594</v>
      </c>
      <c r="L469" s="340">
        <v>9000</v>
      </c>
      <c r="M469" s="348"/>
    </row>
    <row r="470" customHeight="1" spans="5:13">
      <c r="E470" s="341" t="s">
        <v>625</v>
      </c>
      <c r="F470" s="365"/>
      <c r="G470" s="377"/>
      <c r="H470" s="365"/>
      <c r="I470" s="342" t="s">
        <v>427</v>
      </c>
      <c r="J470" s="357">
        <f t="shared" si="15"/>
        <v>1</v>
      </c>
      <c r="K470" s="357" t="s">
        <v>626</v>
      </c>
      <c r="L470" s="340">
        <v>18000</v>
      </c>
      <c r="M470" s="356"/>
    </row>
    <row r="471" customHeight="1" spans="5:13">
      <c r="E471" s="341" t="s">
        <v>627</v>
      </c>
      <c r="F471" s="362">
        <v>39</v>
      </c>
      <c r="G471" s="377"/>
      <c r="H471" s="342" t="s">
        <v>621</v>
      </c>
      <c r="I471" s="342" t="s">
        <v>427</v>
      </c>
      <c r="J471" s="357">
        <f t="shared" si="15"/>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 0201020-01-01-5001 </v>
      </c>
      <c r="C2" s="335">
        <f>输机表!P2</f>
        <v>0</v>
      </c>
      <c r="D2" s="335" t="str">
        <f>输机表!U2&amp;输机表!Y2</f>
        <v>康正（容城县）2024评字第7号-东牛村28-1-2</v>
      </c>
      <c r="E2" s="335" t="str">
        <f>输机表!D2</f>
        <v>东牛村村民委员会</v>
      </c>
      <c r="F2" s="335" t="str">
        <f>输机表!F2</f>
        <v>容城县东牛村</v>
      </c>
      <c r="G2" s="335">
        <f ca="1">结果通知单!C12</f>
        <v>84.28</v>
      </c>
      <c r="H2" s="335">
        <f ca="1">结果通知单!N7</f>
        <v>0</v>
      </c>
      <c r="I2" s="335">
        <f ca="1">结果通知单!O7</f>
        <v>54.14</v>
      </c>
      <c r="J2" s="335">
        <f ca="1">结果通知单!P7</f>
        <v>0</v>
      </c>
      <c r="K2" s="335">
        <f ca="1">结果通知单!G12</f>
        <v>38196</v>
      </c>
      <c r="L2" s="335">
        <f ca="1">结果通知单!G41</f>
        <v>3517219</v>
      </c>
      <c r="M2" s="335">
        <f ca="1">IF(K2+L2=结果通知单!C42,K2+L2,"请检查")</f>
        <v>3555415</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6" workbookViewId="0">
      <selection activeCell="G194" sqref="G194:H194"/>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1</v>
      </c>
      <c r="E4" s="87">
        <v>2.65</v>
      </c>
      <c r="F4" s="87" t="s">
        <v>899</v>
      </c>
      <c r="G4" s="87" t="s">
        <v>900</v>
      </c>
      <c r="H4" s="87" t="s">
        <v>901</v>
      </c>
      <c r="I4" s="87">
        <v>24</v>
      </c>
      <c r="J4" s="87">
        <v>0</v>
      </c>
      <c r="K4" s="87" t="s">
        <v>902</v>
      </c>
      <c r="L4" s="87" t="s">
        <v>903</v>
      </c>
      <c r="M4" s="87">
        <v>0</v>
      </c>
      <c r="N4" s="87">
        <v>0</v>
      </c>
      <c r="O4" s="87" t="s">
        <v>904</v>
      </c>
      <c r="P4" s="87" t="s">
        <v>904</v>
      </c>
      <c r="Q4" s="87" t="s">
        <v>903</v>
      </c>
      <c r="R4" s="87" t="s">
        <v>904</v>
      </c>
      <c r="S4" s="124">
        <v>11.37</v>
      </c>
      <c r="T4" s="124" t="s">
        <v>905</v>
      </c>
      <c r="U4" s="124"/>
      <c r="V4" s="125"/>
      <c r="W4" s="91">
        <f>ROUND(F5*ROUND(E5+G5+H5+I5+J5+K5+L5+M5+N5+O5+P5+Q5+R5+U5+T5+1,3)*V5,0)</f>
        <v>750</v>
      </c>
      <c r="X4" s="126">
        <f>ROUND(L60/S4,0)</f>
        <v>108</v>
      </c>
      <c r="Y4" s="126">
        <f>W4+X4</f>
        <v>858</v>
      </c>
      <c r="Z4" s="143">
        <f>ROUND(Y4*S4,0)</f>
        <v>9755</v>
      </c>
      <c r="AA4" s="144">
        <f>IF(Q4="无",0,IF(Q4="地暖",0,S4))</f>
        <v>0</v>
      </c>
      <c r="AB4" s="144">
        <f>IF(Q4="无",0,IF(Q4="暖气片",0,S4))</f>
        <v>0</v>
      </c>
      <c r="AC4" s="91" t="str">
        <f>H4</f>
        <v>铁质门窗</v>
      </c>
      <c r="AD4" s="124" t="s">
        <v>903</v>
      </c>
      <c r="AE4" s="145">
        <v>1</v>
      </c>
      <c r="AF4" s="146" t="e">
        <f>VLOOKUP(F4,系数区域,LOOKUP(V4,$CV$16:$DE$16,{68,69,70,71,72,73,74,75,76,77}),0)</f>
        <v>#N/A</v>
      </c>
      <c r="AG4" s="145" t="s">
        <v>903</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910</v>
      </c>
      <c r="AX4" s="163" t="s">
        <v>905</v>
      </c>
      <c r="AY4" s="161" t="s">
        <v>911</v>
      </c>
      <c r="AZ4" s="161" t="s">
        <v>236</v>
      </c>
      <c r="BA4" s="207" t="s">
        <v>902</v>
      </c>
      <c r="BB4" s="207"/>
      <c r="BC4" s="161" t="s">
        <v>905</v>
      </c>
      <c r="BD4" s="161" t="s">
        <v>910</v>
      </c>
      <c r="BE4" s="175"/>
      <c r="BF4" s="161" t="s">
        <v>906</v>
      </c>
      <c r="BG4" s="161" t="s">
        <v>907</v>
      </c>
      <c r="BH4" s="161" t="s">
        <v>906</v>
      </c>
      <c r="BI4" s="161" t="s">
        <v>907</v>
      </c>
      <c r="BJ4" s="161" t="s">
        <v>912</v>
      </c>
      <c r="BK4" s="161" t="s">
        <v>900</v>
      </c>
      <c r="BL4" s="162" t="s">
        <v>908</v>
      </c>
      <c r="BM4" s="162" t="s">
        <v>909</v>
      </c>
      <c r="BN4" s="162" t="s">
        <v>913</v>
      </c>
      <c r="BO4" s="162" t="s">
        <v>903</v>
      </c>
      <c r="BP4" s="162" t="s">
        <v>914</v>
      </c>
      <c r="BQ4" s="162" t="s">
        <v>915</v>
      </c>
      <c r="BR4" s="162" t="s">
        <v>916</v>
      </c>
      <c r="BS4" s="162" t="s">
        <v>904</v>
      </c>
      <c r="BT4" s="224" t="s">
        <v>903</v>
      </c>
      <c r="BU4" s="162" t="s">
        <v>904</v>
      </c>
      <c r="BV4" s="162" t="s">
        <v>903</v>
      </c>
      <c r="BW4" s="162" t="s">
        <v>904</v>
      </c>
      <c r="BX4" s="162" t="s">
        <v>903</v>
      </c>
      <c r="BY4" s="161" t="s">
        <v>906</v>
      </c>
      <c r="BZ4" s="161" t="s">
        <v>907</v>
      </c>
      <c r="CA4" s="161" t="s">
        <v>906</v>
      </c>
      <c r="CB4" s="161" t="s">
        <v>903</v>
      </c>
      <c r="CC4" s="161" t="s">
        <v>917</v>
      </c>
      <c r="CD4" s="161" t="s">
        <v>901</v>
      </c>
      <c r="CE4" s="161" t="s">
        <v>918</v>
      </c>
      <c r="CF4" s="161" t="s">
        <v>919</v>
      </c>
      <c r="CG4" s="161" t="s">
        <v>920</v>
      </c>
      <c r="CH4" s="232" t="s">
        <v>921</v>
      </c>
      <c r="CI4" s="161" t="s">
        <v>922</v>
      </c>
      <c r="CJ4" s="161" t="s">
        <v>923</v>
      </c>
      <c r="CK4" s="161" t="s">
        <v>924</v>
      </c>
      <c r="CL4" s="162" t="s">
        <v>916</v>
      </c>
      <c r="CM4" s="161" t="s">
        <v>906</v>
      </c>
      <c r="CN4" s="162" t="s">
        <v>907</v>
      </c>
      <c r="CO4" s="161" t="s">
        <v>906</v>
      </c>
      <c r="CP4" s="162" t="s">
        <v>907</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-0.025</v>
      </c>
      <c r="F5" s="91">
        <f>VLOOKUP(F4,系数区域,2,0)</f>
        <v>1060</v>
      </c>
      <c r="G5" s="92">
        <f>IF(G4="其他不作修正",0,VLOOKUP(F4,系数区域,VLOOKUP(G4,屋顶列数,2,0),0))</f>
        <v>0</v>
      </c>
      <c r="H5" s="90">
        <f>AC5*VLOOKUP(F4,系数区域,VLOOKUP(H4,门窗列数,2,0),0)+(AD5*VLOOKUP(F4,系数区域,VLOOKUP(AD4,门窗列数,2,0),0))+VLOOKUP(F4,系数区域,57,0)</f>
        <v>-0.02</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-0.02</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-0.02</v>
      </c>
      <c r="U5" s="127">
        <f>EO5</f>
        <v>0</v>
      </c>
      <c r="V5" s="128">
        <v>0.8</v>
      </c>
      <c r="W5" s="91"/>
      <c r="X5" s="126"/>
      <c r="Y5" s="91"/>
      <c r="Z5" s="147"/>
      <c r="AA5" s="148">
        <f>AA4/S4</f>
        <v>0</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919</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943</v>
      </c>
      <c r="D6" s="88">
        <v>1</v>
      </c>
      <c r="E6" s="87">
        <v>2.2</v>
      </c>
      <c r="F6" s="87" t="s">
        <v>944</v>
      </c>
      <c r="G6" s="87" t="s">
        <v>900</v>
      </c>
      <c r="H6" s="87" t="s">
        <v>903</v>
      </c>
      <c r="I6" s="87">
        <v>24</v>
      </c>
      <c r="J6" s="87">
        <v>0</v>
      </c>
      <c r="K6" s="87" t="s">
        <v>236</v>
      </c>
      <c r="L6" s="87" t="s">
        <v>903</v>
      </c>
      <c r="M6" s="87">
        <v>0.1</v>
      </c>
      <c r="N6" s="87">
        <v>0</v>
      </c>
      <c r="O6" s="87" t="s">
        <v>903</v>
      </c>
      <c r="P6" s="87" t="s">
        <v>903</v>
      </c>
      <c r="Q6" s="87" t="s">
        <v>903</v>
      </c>
      <c r="R6" s="87" t="s">
        <v>903</v>
      </c>
      <c r="S6" s="124">
        <v>6.12</v>
      </c>
      <c r="T6" s="124" t="s">
        <v>905</v>
      </c>
      <c r="U6" s="124"/>
      <c r="V6" s="125"/>
      <c r="W6" s="129">
        <f>ROUND(F7*ROUND(E7+G7+H7+I7+J7+K7+L7+M7+N7+O7+P7+Q7+R7+U7+T7+1,3)*V7,0)</f>
        <v>598</v>
      </c>
      <c r="X6" s="130">
        <f>ROUND(X60/S6,0)</f>
        <v>0</v>
      </c>
      <c r="Y6" s="126">
        <f t="shared" ref="Y6" si="3">W6+X6</f>
        <v>598</v>
      </c>
      <c r="Z6" s="143">
        <f t="shared" ref="Z6" si="4">ROUND(Y6*S6,0)</f>
        <v>3660</v>
      </c>
      <c r="AA6" s="144">
        <f>IF(Q6="无",0,IF(Q6="地暖",0,S6))</f>
        <v>0</v>
      </c>
      <c r="AB6" s="144">
        <f>IF(Q6="无",0,IF(Q6="暖气片",0,S6))</f>
        <v>0</v>
      </c>
      <c r="AC6" s="91" t="str">
        <f>H6</f>
        <v>无</v>
      </c>
      <c r="AD6" s="124" t="s">
        <v>903</v>
      </c>
      <c r="AE6" s="145">
        <v>1</v>
      </c>
      <c r="AF6" s="146" t="e">
        <f>VLOOKUP(F6,系数区域,LOOKUP(V6,$CV$16:$DE$16,{68,69,70,71,72,73,74,75,76,77}),0)</f>
        <v>#N/A</v>
      </c>
      <c r="AG6" s="145" t="s">
        <v>903</v>
      </c>
      <c r="AH6" s="167" t="s">
        <v>945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919</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830</v>
      </c>
      <c r="G7" s="92">
        <f>IF(G6="其他不作修正",0,VLOOKUP(F6,系数区域,VLOOKUP(G6,屋顶列数,2,0),0))</f>
        <v>0</v>
      </c>
      <c r="H7" s="90">
        <f>AC7*VLOOKUP(F6,系数区域,VLOOKUP(H6,门窗列数,2,0),0)+(AD7*VLOOKUP(F6,系数区域,VLOOKUP(AD6,门窗列数,2,0),0))+VLOOKUP(F6,系数区域,57,0)</f>
        <v>-0.06</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-0.02</v>
      </c>
      <c r="S7" s="124"/>
      <c r="T7" s="92">
        <f>VLOOKUP(F6,系数区域,VLOOKUP(T6,顶棚面列数,2,0),0)</f>
        <v>0</v>
      </c>
      <c r="U7" s="127">
        <f>EO7</f>
        <v>0</v>
      </c>
      <c r="V7" s="128">
        <v>0.8</v>
      </c>
      <c r="W7" s="131"/>
      <c r="X7" s="132"/>
      <c r="Y7" s="91"/>
      <c r="Z7" s="147"/>
      <c r="AA7" s="148">
        <f>AA6/S6</f>
        <v>0</v>
      </c>
      <c r="AB7" s="148">
        <f>AB6/S6</f>
        <v>0</v>
      </c>
      <c r="AC7" s="149">
        <v>1</v>
      </c>
      <c r="AD7" s="148">
        <f>IF(AD6="","",1-AC7)</f>
        <v>0</v>
      </c>
      <c r="AE7" s="148">
        <f>1/AE6</f>
        <v>1</v>
      </c>
      <c r="AF7" s="150"/>
      <c r="AG7" s="166">
        <f>IF(AG6="有",0.5,1)</f>
        <v>1</v>
      </c>
      <c r="AH7" s="167" t="s">
        <v>947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948</v>
      </c>
      <c r="BI7" s="170">
        <v>-0.06</v>
      </c>
      <c r="BJ7" s="170">
        <v>0.05</v>
      </c>
      <c r="BK7" s="170">
        <v>0</v>
      </c>
      <c r="BL7" s="214" t="s">
        <v>949</v>
      </c>
      <c r="BM7" s="214" t="s">
        <v>949</v>
      </c>
      <c r="BN7" s="214" t="s">
        <v>949</v>
      </c>
      <c r="BO7" s="170">
        <v>0</v>
      </c>
      <c r="BP7" s="170">
        <v>0.03</v>
      </c>
      <c r="BQ7" s="170">
        <v>0.06</v>
      </c>
      <c r="BR7" s="170">
        <v>-0.03</v>
      </c>
      <c r="BS7" s="170">
        <v>0</v>
      </c>
      <c r="BT7" s="226">
        <v>-0.01</v>
      </c>
      <c r="BU7" s="170">
        <v>0</v>
      </c>
      <c r="BV7" s="170">
        <v>-0.01</v>
      </c>
      <c r="BW7" s="169">
        <v>0</v>
      </c>
      <c r="BX7" s="169">
        <v>-0.02</v>
      </c>
      <c r="BY7" s="171">
        <v>0.3</v>
      </c>
      <c r="BZ7" s="235">
        <v>0.01</v>
      </c>
      <c r="CA7" s="214" t="s">
        <v>919</v>
      </c>
      <c r="CB7" s="170">
        <v>0</v>
      </c>
      <c r="CC7" s="170">
        <v>0.03</v>
      </c>
      <c r="CD7" s="170">
        <f>CC7</f>
        <v>0.03</v>
      </c>
      <c r="CE7" s="170">
        <v>0.05</v>
      </c>
      <c r="CF7" s="170">
        <v>0.06</v>
      </c>
      <c r="CG7" s="170">
        <f>CF7</f>
        <v>0.06</v>
      </c>
      <c r="CH7" s="170">
        <f>CF7</f>
        <v>0.06</v>
      </c>
      <c r="CI7" s="170">
        <v>0.1</v>
      </c>
      <c r="CJ7" s="170">
        <f>CI7</f>
        <v>0.1</v>
      </c>
      <c r="CK7" s="170">
        <v>0.11</v>
      </c>
      <c r="CL7" s="170">
        <v>-0.06</v>
      </c>
      <c r="CM7" s="198" t="s">
        <v>950</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952</v>
      </c>
      <c r="D8" s="88">
        <v>1</v>
      </c>
      <c r="E8" s="87">
        <v>3.25</v>
      </c>
      <c r="F8" s="87" t="s">
        <v>953</v>
      </c>
      <c r="G8" s="87" t="s">
        <v>908</v>
      </c>
      <c r="H8" s="87" t="s">
        <v>903</v>
      </c>
      <c r="I8" s="87" t="s">
        <v>908</v>
      </c>
      <c r="J8" s="87">
        <v>0</v>
      </c>
      <c r="K8" s="87" t="s">
        <v>236</v>
      </c>
      <c r="L8" s="87" t="s">
        <v>903</v>
      </c>
      <c r="M8" s="87">
        <v>0.3</v>
      </c>
      <c r="N8" s="87">
        <v>0</v>
      </c>
      <c r="O8" s="87" t="s">
        <v>903</v>
      </c>
      <c r="P8" s="87" t="s">
        <v>903</v>
      </c>
      <c r="Q8" s="87" t="s">
        <v>903</v>
      </c>
      <c r="R8" s="87" t="s">
        <v>903</v>
      </c>
      <c r="S8" s="124">
        <v>19.83</v>
      </c>
      <c r="T8" s="124" t="s">
        <v>905</v>
      </c>
      <c r="U8" s="124" t="s">
        <v>886</v>
      </c>
      <c r="V8" s="125"/>
      <c r="W8" s="129">
        <f>ROUND(F9*ROUND(E9+G9+H9+I9+J9+K9+L9+M9+N9+O9+P9+Q9+R9+U9+T9+1,3)*V9,0)</f>
        <v>320</v>
      </c>
      <c r="X8" s="130">
        <f>ROUND(L92/S8,0)</f>
        <v>0</v>
      </c>
      <c r="Y8" s="126">
        <f t="shared" ref="Y8" si="7">W8+X8</f>
        <v>320</v>
      </c>
      <c r="Z8" s="143">
        <f t="shared" ref="Z8" si="8">ROUND(Y8*S8,0)</f>
        <v>6346</v>
      </c>
      <c r="AA8" s="144">
        <f>IF(Q8="无",0,IF(Q8="地暖",0,S8))</f>
        <v>0</v>
      </c>
      <c r="AB8" s="144">
        <f>IF(Q8="无",0,IF(Q8="暖气片",0,S8))</f>
        <v>0</v>
      </c>
      <c r="AC8" s="91" t="str">
        <f>H8</f>
        <v>无</v>
      </c>
      <c r="AD8" s="124" t="s">
        <v>903</v>
      </c>
      <c r="AE8" s="145">
        <v>1</v>
      </c>
      <c r="AF8" s="146" t="e">
        <f>VLOOKUP(F8,系数区域,LOOKUP(V8,$CV$16:$DE$16,{68,69,70,71,72,73,74,75,76,77}),0)</f>
        <v>#N/A</v>
      </c>
      <c r="AG8" s="145" t="s">
        <v>903</v>
      </c>
      <c r="AH8" s="167" t="s">
        <v>899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954</v>
      </c>
      <c r="BI8" s="170">
        <v>-0.05</v>
      </c>
      <c r="BJ8" s="170">
        <v>0.05</v>
      </c>
      <c r="BK8" s="170">
        <v>0</v>
      </c>
      <c r="BL8" s="214" t="s">
        <v>949</v>
      </c>
      <c r="BM8" s="214" t="s">
        <v>949</v>
      </c>
      <c r="BN8" s="214" t="s">
        <v>949</v>
      </c>
      <c r="BO8" s="170">
        <v>0</v>
      </c>
      <c r="BP8" s="170">
        <v>0.02</v>
      </c>
      <c r="BQ8" s="170">
        <v>0.05</v>
      </c>
      <c r="BR8" s="170">
        <v>-0.02</v>
      </c>
      <c r="BS8" s="170">
        <v>0.01</v>
      </c>
      <c r="BT8" s="226">
        <v>0</v>
      </c>
      <c r="BU8" s="170">
        <v>0.01</v>
      </c>
      <c r="BV8" s="170">
        <v>0</v>
      </c>
      <c r="BW8" s="169">
        <v>0</v>
      </c>
      <c r="BX8" s="169">
        <v>-0.02</v>
      </c>
      <c r="BY8" s="171">
        <v>0.2</v>
      </c>
      <c r="BZ8" s="235">
        <v>0.01</v>
      </c>
      <c r="CA8" s="214" t="s">
        <v>918</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0.17</v>
      </c>
      <c r="F9" s="91">
        <f>VLOOKUP(F8,系数区域,2,0)</f>
        <v>450</v>
      </c>
      <c r="G9" s="92">
        <f>IF(G8="其他不作修正",0,VLOOKUP(F8,系数区域,VLOOKUP(G8,屋顶列数,2,0),0))</f>
        <v>0</v>
      </c>
      <c r="H9" s="90">
        <f>AC9*VLOOKUP(F8,系数区域,VLOOKUP(H8,门窗列数,2,0),0)+(AD9*VLOOKUP(F8,系数区域,VLOOKUP(AD8,门窗列数,2,0),0))+VLOOKUP(F8,系数区域,57,0)</f>
        <v>-0.06</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v>
      </c>
      <c r="R9" s="92">
        <f>VLOOKUP(F8,系数区域,VLOOKUP(R8,供电列数,2,0),0)</f>
        <v>-0.02</v>
      </c>
      <c r="S9" s="124"/>
      <c r="T9" s="92">
        <f>VLOOKUP(F8,系数区域,VLOOKUP(T8,顶棚面列数,2,0),0)</f>
        <v>0</v>
      </c>
      <c r="U9" s="127">
        <f>EO9</f>
        <v>-0.2</v>
      </c>
      <c r="V9" s="128">
        <v>0.8</v>
      </c>
      <c r="W9" s="131"/>
      <c r="X9" s="132"/>
      <c r="Y9" s="91"/>
      <c r="Z9" s="147"/>
      <c r="AA9" s="148">
        <f>AA8/S8</f>
        <v>0</v>
      </c>
      <c r="AB9" s="148">
        <f>AB8/S8</f>
        <v>0</v>
      </c>
      <c r="AC9" s="149">
        <v>1</v>
      </c>
      <c r="AD9" s="148">
        <f>IF(AD8="","",1-AC9)</f>
        <v>0</v>
      </c>
      <c r="AE9" s="148">
        <f>1/AE8</f>
        <v>1</v>
      </c>
      <c r="AF9" s="150"/>
      <c r="AG9" s="166">
        <f>IF(AG8="有",0.5,1)</f>
        <v>1</v>
      </c>
      <c r="AH9" s="167" t="s">
        <v>944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955</v>
      </c>
      <c r="BI9" s="170">
        <v>-0.1</v>
      </c>
      <c r="BJ9" s="170">
        <v>0.05</v>
      </c>
      <c r="BK9" s="170">
        <v>0</v>
      </c>
      <c r="BL9" s="214" t="s">
        <v>949</v>
      </c>
      <c r="BM9" s="214" t="s">
        <v>949</v>
      </c>
      <c r="BN9" s="214" t="s">
        <v>949</v>
      </c>
      <c r="BO9" s="170">
        <v>0</v>
      </c>
      <c r="BP9" s="170">
        <v>0.02</v>
      </c>
      <c r="BQ9" s="170">
        <v>0.05</v>
      </c>
      <c r="BR9" s="170">
        <v>0</v>
      </c>
      <c r="BS9" s="170">
        <v>0.01</v>
      </c>
      <c r="BT9" s="226">
        <v>0</v>
      </c>
      <c r="BU9" s="170">
        <v>0.01</v>
      </c>
      <c r="BV9" s="170">
        <v>0</v>
      </c>
      <c r="BW9" s="169">
        <v>0</v>
      </c>
      <c r="BX9" s="169">
        <v>-0.02</v>
      </c>
      <c r="BY9" s="198" t="s">
        <v>903</v>
      </c>
      <c r="BZ9" s="235"/>
      <c r="CA9" s="214" t="s">
        <v>918</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-0.2</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-0.2</v>
      </c>
    </row>
    <row r="10" ht="19.15" customHeight="1" spans="1:145">
      <c r="A10" s="84"/>
      <c r="B10" s="86">
        <v>4</v>
      </c>
      <c r="C10" s="87" t="s">
        <v>957</v>
      </c>
      <c r="D10" s="88">
        <v>1</v>
      </c>
      <c r="E10" s="87">
        <v>3.25</v>
      </c>
      <c r="F10" s="87" t="s">
        <v>953</v>
      </c>
      <c r="G10" s="87" t="s">
        <v>908</v>
      </c>
      <c r="H10" s="87" t="s">
        <v>903</v>
      </c>
      <c r="I10" s="87" t="s">
        <v>908</v>
      </c>
      <c r="J10" s="87">
        <v>0</v>
      </c>
      <c r="K10" s="87" t="s">
        <v>236</v>
      </c>
      <c r="L10" s="87" t="s">
        <v>903</v>
      </c>
      <c r="M10" s="87">
        <v>0.3</v>
      </c>
      <c r="N10" s="87">
        <v>0</v>
      </c>
      <c r="O10" s="87" t="s">
        <v>903</v>
      </c>
      <c r="P10" s="87" t="s">
        <v>903</v>
      </c>
      <c r="Q10" s="87" t="s">
        <v>903</v>
      </c>
      <c r="R10" s="87" t="s">
        <v>903</v>
      </c>
      <c r="S10" s="124">
        <v>20.34</v>
      </c>
      <c r="T10" s="124" t="s">
        <v>905</v>
      </c>
      <c r="U10" s="124" t="s">
        <v>886</v>
      </c>
      <c r="V10" s="125"/>
      <c r="W10" s="129">
        <f>ROUND(F11*ROUND(E11+G11+H11+I11+J11+K11+L11+M11+N11+O11+P11+Q11+R11+U11+T11+1,3)*V11,0)</f>
        <v>320</v>
      </c>
      <c r="X10" s="130">
        <f>ROUND(X92/S10,0)</f>
        <v>0</v>
      </c>
      <c r="Y10" s="126">
        <f t="shared" ref="Y10" si="11">W10+X10</f>
        <v>320</v>
      </c>
      <c r="Z10" s="143">
        <f t="shared" ref="Z10" si="12">ROUND(Y10*S10,0)</f>
        <v>6509</v>
      </c>
      <c r="AA10" s="144">
        <f>IF(Q10="无",0,IF(Q10="地暖",0,S10))</f>
        <v>0</v>
      </c>
      <c r="AB10" s="144">
        <f>IF(Q10="无",0,IF(Q10="暖气片",0,S10))</f>
        <v>0</v>
      </c>
      <c r="AC10" s="91" t="str">
        <f>H10</f>
        <v>无</v>
      </c>
      <c r="AD10" s="124" t="s">
        <v>903</v>
      </c>
      <c r="AE10" s="145">
        <v>1</v>
      </c>
      <c r="AF10" s="146" t="e">
        <f>VLOOKUP(F10,系数区域,LOOKUP(V10,$CV$16:$DE$16,{68,69,70,71,72,73,74,75,76,77}),0)</f>
        <v>#N/A</v>
      </c>
      <c r="AG10" s="145" t="s">
        <v>903</v>
      </c>
      <c r="AH10" s="167" t="s">
        <v>958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959</v>
      </c>
      <c r="BI10" s="170">
        <v>-0.08</v>
      </c>
      <c r="BJ10" s="214" t="s">
        <v>949</v>
      </c>
      <c r="BK10" s="214" t="s">
        <v>949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919</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950</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0.17</v>
      </c>
      <c r="F11" s="91">
        <f>VLOOKUP(F10,系数区域,2,0)</f>
        <v>450</v>
      </c>
      <c r="G11" s="92">
        <f>IF(G10="其他不作修正",0,VLOOKUP(F10,系数区域,VLOOKUP(G10,屋顶列数,2,0),0))</f>
        <v>0</v>
      </c>
      <c r="H11" s="90">
        <f>AC11*VLOOKUP(F10,系数区域,VLOOKUP(H10,门窗列数,2,0),0)+(AD11*VLOOKUP(F10,系数区域,VLOOKUP(AD10,门窗列数,2,0),0))+VLOOKUP(F10,系数区域,57,0)</f>
        <v>-0.06</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v>
      </c>
      <c r="L11" s="92">
        <f>VLOOKUP(L10,$BH$3:$BI$14,2,0)</f>
        <v>0</v>
      </c>
      <c r="M11" s="115">
        <f>IFERROR(ROUND(((M10-VLOOKUP(F10,系数区域,25,0))*AG11)*0.1,4)*AE11,0)</f>
        <v>0</v>
      </c>
      <c r="N11" s="115">
        <f>IFERROR(ROUND((N10-VLOOKUP(F10,系数区域,44,0))*0.1,4)*AE11,0)</f>
        <v>0</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v>
      </c>
      <c r="R11" s="92">
        <f>VLOOKUP(F10,系数区域,VLOOKUP(R10,供电列数,2,0),0)</f>
        <v>-0.02</v>
      </c>
      <c r="S11" s="124"/>
      <c r="T11" s="92">
        <f>VLOOKUP(F10,系数区域,VLOOKUP(T10,顶棚面列数,2,0),0)</f>
        <v>0</v>
      </c>
      <c r="U11" s="127">
        <f>EO11</f>
        <v>-0.2</v>
      </c>
      <c r="V11" s="128">
        <v>0.8</v>
      </c>
      <c r="W11" s="131"/>
      <c r="X11" s="132"/>
      <c r="Y11" s="91"/>
      <c r="Z11" s="147"/>
      <c r="AA11" s="148">
        <f>AA10/S10</f>
        <v>0</v>
      </c>
      <c r="AB11" s="148">
        <f>AB10/S10</f>
        <v>0</v>
      </c>
      <c r="AC11" s="149">
        <v>1</v>
      </c>
      <c r="AD11" s="148">
        <f>IF(AD10="","",1-AC11)</f>
        <v>0</v>
      </c>
      <c r="AE11" s="148">
        <f>1/AE10</f>
        <v>1</v>
      </c>
      <c r="AF11" s="150"/>
      <c r="AG11" s="166">
        <f>IF(AG10="有",0.5,1)</f>
        <v>1</v>
      </c>
      <c r="AH11" s="167" t="s">
        <v>960</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949</v>
      </c>
      <c r="BK11" s="214" t="s">
        <v>949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918</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961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-0.2</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-0.2</v>
      </c>
    </row>
    <row r="12" ht="19.15" customHeight="1" spans="1:145">
      <c r="A12" s="84"/>
      <c r="B12" s="86">
        <v>5</v>
      </c>
      <c r="C12" s="87" t="s">
        <v>962</v>
      </c>
      <c r="D12" s="88">
        <v>1</v>
      </c>
      <c r="E12" s="87">
        <v>3.25</v>
      </c>
      <c r="F12" s="87" t="s">
        <v>953</v>
      </c>
      <c r="G12" s="87" t="s">
        <v>908</v>
      </c>
      <c r="H12" s="87" t="s">
        <v>903</v>
      </c>
      <c r="I12" s="87" t="s">
        <v>908</v>
      </c>
      <c r="J12" s="87">
        <v>0</v>
      </c>
      <c r="K12" s="87" t="s">
        <v>236</v>
      </c>
      <c r="L12" s="87" t="s">
        <v>903</v>
      </c>
      <c r="M12" s="87">
        <v>0.3</v>
      </c>
      <c r="N12" s="87">
        <v>0</v>
      </c>
      <c r="O12" s="87" t="s">
        <v>903</v>
      </c>
      <c r="P12" s="87" t="s">
        <v>903</v>
      </c>
      <c r="Q12" s="87" t="s">
        <v>903</v>
      </c>
      <c r="R12" s="87" t="s">
        <v>903</v>
      </c>
      <c r="S12" s="124">
        <v>13.97</v>
      </c>
      <c r="T12" s="124" t="s">
        <v>905</v>
      </c>
      <c r="U12" s="124" t="s">
        <v>886</v>
      </c>
      <c r="V12" s="125"/>
      <c r="W12" s="129">
        <f>ROUND(F13*ROUND(E13+G13+H13+I13+J13+K13+L13+M13+N13+O13+P13+Q13+R13+U13+T13+1,3)*V13,0)</f>
        <v>320</v>
      </c>
      <c r="X12" s="130">
        <f>ROUND(L115/S12,0)</f>
        <v>0</v>
      </c>
      <c r="Y12" s="126">
        <f t="shared" ref="Y12" si="16">W12+X12</f>
        <v>320</v>
      </c>
      <c r="Z12" s="143">
        <f t="shared" ref="Z12" si="17">ROUND(Y12*S12,0)</f>
        <v>4470</v>
      </c>
      <c r="AA12" s="144">
        <f>IF(Q12="无",0,IF(Q12="地暖",0,S12))</f>
        <v>0</v>
      </c>
      <c r="AB12" s="144">
        <f>IF(Q12="无",0,IF(Q12="暖气片",0,S12))</f>
        <v>0</v>
      </c>
      <c r="AC12" s="91" t="str">
        <f>H12</f>
        <v>无</v>
      </c>
      <c r="AD12" s="124" t="s">
        <v>903</v>
      </c>
      <c r="AE12" s="145">
        <v>1</v>
      </c>
      <c r="AF12" s="146" t="e">
        <f>VLOOKUP(F12,系数区域,LOOKUP(V12,$CV$16:$DE$16,{68,69,70,71,72,73,74,75,76,77}),0)</f>
        <v>#N/A</v>
      </c>
      <c r="AG12" s="145" t="s">
        <v>903</v>
      </c>
      <c r="AH12" s="167" t="s">
        <v>963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949</v>
      </c>
      <c r="BK12" s="214" t="s">
        <v>949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918</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f>IF(F12="简易房屋",(E12-$AJ$14)*0.2,IF(F12="钢结构",(E12-$AJ$13)*0.05,IF(OR(F12="框架一等",F12="框架二等"),(E12-$AJ$6)*0.1,IF(OR(F12="砖混一等",F12="砖木一等"),(E12-$AJ$7)*0.1,IF(OR(F12="砖混二等",F12="砖木二等"),(E12-$AJ$8)*0.1,IF(OR(F12="砖混三等",F12="砖木三等"),(E12-$AJ$9)*0.1))))))</f>
        <v>0.17</v>
      </c>
      <c r="F13" s="91">
        <f>VLOOKUP(F12,系数区域,2,0)</f>
        <v>450</v>
      </c>
      <c r="G13" s="92">
        <f>IF(G12="其他不作修正",0,VLOOKUP(F12,系数区域,VLOOKUP(G12,屋顶列数,2,0),0))</f>
        <v>0</v>
      </c>
      <c r="H13" s="90">
        <f>AC13*VLOOKUP(F12,系数区域,VLOOKUP(H12,门窗列数,2,0),0)+(AD13*VLOOKUP(F12,系数区域,VLOOKUP(AD12,门窗列数,2,0),0))+VLOOKUP(F12,系数区域,57,0)</f>
        <v>-0.06</v>
      </c>
      <c r="I13" s="92">
        <f>VLOOKUP(F12,系数区域,VLOOKUP(I12,外墙体列数,2,0),0)</f>
        <v>0</v>
      </c>
      <c r="J13" s="90">
        <f t="array" ref="J13">IF($D12=1,0,VLOOKUP(F12,系数区域,VLOOKUP(INDEX($AQ$15:$AQ$21,MATCH(MIN(ABS($AQ$15:$AQ$21--(J12-(D12-1))/(D12-1))),ABS($AQ$15:$AQ$21--(J12-(D12-1))/(D12-1)),0)),隔墙列数,2,0),0))</f>
        <v>0</v>
      </c>
      <c r="K13" s="92">
        <f>VLOOKUP(F12,系数区域,VLOOKUP(K12,内墙面列数,2,0),0)</f>
        <v>0</v>
      </c>
      <c r="L13" s="92">
        <f>VLOOKUP(L12,$BH$3:$BI$14,2,0)</f>
        <v>0</v>
      </c>
      <c r="M13" s="115">
        <f>IFERROR(ROUND(((M12-VLOOKUP(F12,系数区域,25,0))*AG13)*0.1,4)*AE13,0)</f>
        <v>0</v>
      </c>
      <c r="N13" s="115">
        <f>IFERROR(ROUND((N12-VLOOKUP(F12,系数区域,44,0))*0.1,4)*AE13,0)</f>
        <v>0</v>
      </c>
      <c r="O13" s="92">
        <f>VLOOKUP(F12,系数区域,VLOOKUP(O12,上水列数,2,0),0)</f>
        <v>0</v>
      </c>
      <c r="P13" s="92">
        <f>VLOOKUP(F12,系数区域,VLOOKUP(P12,下水列数,2,0),0)</f>
        <v>0</v>
      </c>
      <c r="Q13" s="90">
        <f>AA13*VLOOKUP(F12,系数区域,VLOOKUP("暖气片",供暖列数,2,0),0)+AB13*VLOOKUP(F12,系数区域,VLOOKUP("地暖",供暖列数,2,0),0)+VLOOKUP(F12,系数区域,37,0)</f>
        <v>0</v>
      </c>
      <c r="R13" s="92">
        <f>VLOOKUP(F12,系数区域,VLOOKUP(R12,供电列数,2,0),0)</f>
        <v>-0.02</v>
      </c>
      <c r="S13" s="124"/>
      <c r="T13" s="92">
        <f>VLOOKUP(F12,系数区域,VLOOKUP(T12,顶棚面列数,2,0),0)</f>
        <v>0</v>
      </c>
      <c r="U13" s="127">
        <f>EO13</f>
        <v>-0.2</v>
      </c>
      <c r="V13" s="128">
        <v>0.8</v>
      </c>
      <c r="W13" s="131"/>
      <c r="X13" s="132"/>
      <c r="Y13" s="91"/>
      <c r="Z13" s="147"/>
      <c r="AA13" s="148">
        <f>AA12/S12</f>
        <v>0</v>
      </c>
      <c r="AB13" s="148">
        <f>AB12/S12</f>
        <v>0</v>
      </c>
      <c r="AC13" s="149">
        <v>1</v>
      </c>
      <c r="AD13" s="148">
        <f>IF(AD12="","",1-AC13)</f>
        <v>0</v>
      </c>
      <c r="AE13" s="148">
        <f>1/AE12</f>
        <v>1</v>
      </c>
      <c r="AF13" s="150"/>
      <c r="AG13" s="166">
        <f>IF(AG12="有",0.5,1)</f>
        <v>1</v>
      </c>
      <c r="AH13" s="167" t="s">
        <v>964</v>
      </c>
      <c r="AI13" s="171">
        <v>850</v>
      </c>
      <c r="AJ13" s="171">
        <v>6</v>
      </c>
      <c r="AK13" s="170">
        <v>0.0052</v>
      </c>
      <c r="AL13" s="170">
        <v>0</v>
      </c>
      <c r="AM13" s="170">
        <v>0</v>
      </c>
      <c r="AN13" s="171"/>
      <c r="AO13" s="198" t="s">
        <v>965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918</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-0.2</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-0.2</v>
      </c>
    </row>
    <row r="14" ht="19.15" customHeight="1" spans="1:157">
      <c r="A14" s="84"/>
      <c r="B14" s="86">
        <v>6</v>
      </c>
      <c r="C14" s="87" t="s">
        <v>967</v>
      </c>
      <c r="D14" s="88">
        <v>1</v>
      </c>
      <c r="E14" s="87">
        <v>2.3</v>
      </c>
      <c r="F14" s="87" t="s">
        <v>963</v>
      </c>
      <c r="G14" s="87" t="s">
        <v>968</v>
      </c>
      <c r="H14" s="87" t="s">
        <v>903</v>
      </c>
      <c r="I14" s="87">
        <v>24</v>
      </c>
      <c r="J14" s="87">
        <v>0</v>
      </c>
      <c r="K14" s="87" t="s">
        <v>236</v>
      </c>
      <c r="L14" s="87" t="s">
        <v>903</v>
      </c>
      <c r="M14" s="87">
        <v>0</v>
      </c>
      <c r="N14" s="87">
        <v>0</v>
      </c>
      <c r="O14" s="87" t="s">
        <v>903</v>
      </c>
      <c r="P14" s="87" t="s">
        <v>903</v>
      </c>
      <c r="Q14" s="87" t="s">
        <v>903</v>
      </c>
      <c r="R14" s="87" t="s">
        <v>903</v>
      </c>
      <c r="S14" s="124">
        <v>6.34</v>
      </c>
      <c r="T14" s="124" t="s">
        <v>905</v>
      </c>
      <c r="U14" s="124"/>
      <c r="V14" s="125"/>
      <c r="W14" s="129">
        <f>ROUND(F15*ROUND(E15+G15+H15+I15+J15+K15+L15+M15+N15+O15+P15+Q15+R15+U15+T15+1,3)*V15,0)</f>
        <v>568</v>
      </c>
      <c r="X14" s="130">
        <f>ROUND(X115/S14,0)</f>
        <v>0</v>
      </c>
      <c r="Y14" s="126">
        <f t="shared" ref="Y14" si="20">W14+X14</f>
        <v>568</v>
      </c>
      <c r="Z14" s="143">
        <f t="shared" ref="Z14" si="21">ROUND(Y14*S14,0)</f>
        <v>3601</v>
      </c>
      <c r="AA14" s="144">
        <f>IF(Q14="无",0,IF(Q14="地暖",0,S14))</f>
        <v>0</v>
      </c>
      <c r="AB14" s="144">
        <f>IF(Q14="无",0,IF(Q14="暖气片",0,S14))</f>
        <v>0</v>
      </c>
      <c r="AC14" s="91" t="str">
        <f>H14</f>
        <v>无</v>
      </c>
      <c r="AD14" s="124" t="s">
        <v>903</v>
      </c>
      <c r="AE14" s="145">
        <v>1</v>
      </c>
      <c r="AF14" s="146" t="e">
        <f>VLOOKUP(F14,系数区域,LOOKUP(V14,$CV$16:$DE$16,{68,69,70,71,72,73,74,75,76,77}),0)</f>
        <v>#N/A</v>
      </c>
      <c r="AG14" s="145" t="s">
        <v>903</v>
      </c>
      <c r="AH14" s="167" t="s">
        <v>953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949</v>
      </c>
      <c r="BK14" s="217" t="s">
        <v>949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969</v>
      </c>
      <c r="FA14" s="76">
        <v>0</v>
      </c>
    </row>
    <row r="15" ht="19.15" customHeight="1" spans="1:145">
      <c r="A15" s="84"/>
      <c r="B15" s="86"/>
      <c r="C15" s="87"/>
      <c r="D15" s="89"/>
      <c r="E15" s="90">
        <f>IF(F14="简易房屋",(E14-$AJ$14)*0.2,IF(F14="钢结构",(E14-$AJ$13)*0.05,IF(OR(F14="框架一等",F14="框架二等"),(E14-$AJ$6)*0.1,IF(OR(F14="砖混一等",F14="砖木一等"),(E14-$AJ$7)*0.1,IF(OR(F14="砖混二等",F14="砖木二等"),(E14-$AJ$8)*0.1,IF(OR(F14="砖混三等",F14="砖木三等"),(E14-$AJ$9)*0.1))))))</f>
        <v>-0.01</v>
      </c>
      <c r="F15" s="91">
        <f>VLOOKUP(F14,系数区域,2,0)</f>
        <v>780</v>
      </c>
      <c r="G15" s="92">
        <f>IF(G14="其他不作修正",0,VLOOKUP(F14,系数区域,VLOOKUP(G14,屋顶列数,2,0),0))</f>
        <v>0</v>
      </c>
      <c r="H15" s="90">
        <f>AC15*VLOOKUP(F14,系数区域,VLOOKUP(H14,门窗列数,2,0),0)+(AD15*VLOOKUP(F14,系数区域,VLOOKUP(AD14,门窗列数,2,0),0))+VLOOKUP(F14,系数区域,57,0)</f>
        <v>-0.06</v>
      </c>
      <c r="I15" s="92">
        <f>VLOOKUP(F14,系数区域,VLOOKUP(I14,外墙体列数,2,0),0)</f>
        <v>0</v>
      </c>
      <c r="J15" s="90">
        <f t="array" ref="J15">IF($D14=1,0,VLOOKUP(F14,系数区域,VLOOKUP(INDEX($AQ$15:$AQ$21,MATCH(MIN(ABS($AQ$15:$AQ$21--(J14-(D14-1))/(D14-1))),ABS($AQ$15:$AQ$21--(J14-(D14-1))/(D14-1)),0)),隔墙列数,2,0),0))</f>
        <v>0</v>
      </c>
      <c r="K15" s="92">
        <f>VLOOKUP(F14,系数区域,VLOOKUP(K14,内墙面列数,2,0),0)</f>
        <v>0</v>
      </c>
      <c r="L15" s="92">
        <f>VLOOKUP(L14,$BH$3:$BI$14,2,0)</f>
        <v>0</v>
      </c>
      <c r="M15" s="115">
        <f>IFERROR(ROUND(((M14-VLOOKUP(F14,系数区域,25,0))*AG15)*0.1,4)*AE15,0)</f>
        <v>0</v>
      </c>
      <c r="N15" s="115">
        <f>IFERROR(ROUND((N14-VLOOKUP(F14,系数区域,44,0))*0.1,4)*AE15,0)</f>
        <v>0</v>
      </c>
      <c r="O15" s="92">
        <f>VLOOKUP(F14,系数区域,VLOOKUP(O14,上水列数,2,0),0)</f>
        <v>0</v>
      </c>
      <c r="P15" s="92">
        <f>VLOOKUP(F14,系数区域,VLOOKUP(P14,下水列数,2,0),0)</f>
        <v>0</v>
      </c>
      <c r="Q15" s="90">
        <f>AA15*VLOOKUP(F14,系数区域,VLOOKUP("暖气片",供暖列数,2,0),0)+AB15*VLOOKUP(F14,系数区域,VLOOKUP("地暖",供暖列数,2,0),0)+VLOOKUP(F14,系数区域,37,0)</f>
        <v>0</v>
      </c>
      <c r="R15" s="92">
        <f>VLOOKUP(F14,系数区域,VLOOKUP(R14,供电列数,2,0),0)</f>
        <v>-0.02</v>
      </c>
      <c r="S15" s="124"/>
      <c r="T15" s="92">
        <f>VLOOKUP(F14,系数区域,VLOOKUP(T14,顶棚面列数,2,0),0)</f>
        <v>0</v>
      </c>
      <c r="U15" s="127">
        <f>EO15</f>
        <v>0</v>
      </c>
      <c r="V15" s="128">
        <v>0.8</v>
      </c>
      <c r="W15" s="131"/>
      <c r="X15" s="132"/>
      <c r="Y15" s="91"/>
      <c r="Z15" s="147"/>
      <c r="AA15" s="148">
        <f>AA14/S14</f>
        <v>0</v>
      </c>
      <c r="AB15" s="148">
        <f>AB14/S14</f>
        <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970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t="s">
        <v>971</v>
      </c>
      <c r="D16" s="88">
        <v>1</v>
      </c>
      <c r="E16" s="87">
        <v>2.2</v>
      </c>
      <c r="F16" s="87" t="s">
        <v>944</v>
      </c>
      <c r="G16" s="87" t="s">
        <v>900</v>
      </c>
      <c r="H16" s="87" t="s">
        <v>903</v>
      </c>
      <c r="I16" s="87">
        <v>24</v>
      </c>
      <c r="J16" s="87"/>
      <c r="K16" s="87" t="s">
        <v>236</v>
      </c>
      <c r="L16" s="87" t="s">
        <v>903</v>
      </c>
      <c r="M16" s="87"/>
      <c r="N16" s="87"/>
      <c r="O16" s="87" t="s">
        <v>903</v>
      </c>
      <c r="P16" s="87" t="s">
        <v>903</v>
      </c>
      <c r="Q16" s="87" t="s">
        <v>903</v>
      </c>
      <c r="R16" s="87" t="s">
        <v>904</v>
      </c>
      <c r="S16" s="124">
        <v>6.31</v>
      </c>
      <c r="T16" s="124" t="s">
        <v>905</v>
      </c>
      <c r="U16" s="124"/>
      <c r="V16" s="125"/>
      <c r="W16" s="129">
        <f>ROUND(F17*ROUND(E17+G17+H17+I17+J17+K17+L17+M17+N17+O17+P17+Q17+R17+U17+T17+1,3)*V17,0)</f>
        <v>611</v>
      </c>
      <c r="X16" s="130">
        <f>ROUND(L138/S16,0)</f>
        <v>0</v>
      </c>
      <c r="Y16" s="126">
        <f t="shared" ref="Y16" si="24">W16+X16</f>
        <v>611</v>
      </c>
      <c r="Z16" s="143">
        <f t="shared" ref="Z16" si="25">ROUND(Y16*S16,0)</f>
        <v>3855</v>
      </c>
      <c r="AA16" s="144">
        <f>IF(Q16="无",0,IF(Q16="地暖",0,S16))</f>
        <v>0</v>
      </c>
      <c r="AB16" s="144">
        <f>IF(Q16="无",0,IF(Q16="暖气片",0,S16))</f>
        <v>0</v>
      </c>
      <c r="AC16" s="91" t="str">
        <f>H16</f>
        <v>无</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f>IF(F16="简易房屋",(E16-$AJ$14)*0.2,IF(F16="钢结构",(E16-$AJ$13)*0.05,IF(OR(F16="框架一等",F16="框架二等"),(E16-$AJ$6)*0.1,IF(OR(F16="砖混一等",F16="砖木一等"),(E16-$AJ$7)*0.1,IF(OR(F16="砖混二等",F16="砖木二等"),(E16-$AJ$8)*0.1,IF(OR(F16="砖混三等",F16="砖木三等"),(E16-$AJ$9)*0.1))))))</f>
        <v>-0.02</v>
      </c>
      <c r="F17" s="91">
        <f>VLOOKUP(F16,系数区域,2,0)</f>
        <v>830</v>
      </c>
      <c r="G17" s="92">
        <f>IF(G16="其他不作修正",0,VLOOKUP(F16,系数区域,VLOOKUP(G16,屋顶列数,2,0),0))</f>
        <v>0</v>
      </c>
      <c r="H17" s="90">
        <f>AC17*VLOOKUP(F16,系数区域,VLOOKUP(H16,门窗列数,2,0),0)+(AD17*VLOOKUP(F16,系数区域,VLOOKUP(AD16,门窗列数,2,0),0))+VLOOKUP(F16,系数区域,57,0)</f>
        <v>-0.06</v>
      </c>
      <c r="I17" s="92">
        <f>VLOOKUP(F16,系数区域,VLOOKUP(I16,外墙体列数,2,0),0)</f>
        <v>0</v>
      </c>
      <c r="J17" s="90">
        <f t="array" ref="J17">IF($D16=1,0,VLOOKUP(F16,系数区域,VLOOKUP(INDEX($AQ$15:$AQ$21,MATCH(MIN(ABS($AQ$15:$AQ$21--(J16-(D16-1))/(D16-1))),ABS($AQ$15:$AQ$21--(J16-(D16-1))/(D16-1)),0)),隔墙列数,2,0),0))</f>
        <v>0</v>
      </c>
      <c r="K17" s="92">
        <f>VLOOKUP(F16,系数区域,VLOOKUP(K16,内墙面列数,2,0),0)</f>
        <v>0</v>
      </c>
      <c r="L17" s="92">
        <f>VLOOKUP(L16,$BH$3:$BI$14,2,0)</f>
        <v>0</v>
      </c>
      <c r="M17" s="115">
        <f>IFERROR(ROUND(((M16-VLOOKUP(F16,系数区域,25,0))*AG17)*0.1,4)*AE17,0)</f>
        <v>0</v>
      </c>
      <c r="N17" s="115">
        <f>IFERROR(ROUND((N16-VLOOKUP(F16,系数区域,44,0))*0.1,4)*AE17,0)</f>
        <v>0</v>
      </c>
      <c r="O17" s="92">
        <f>VLOOKUP(F16,系数区域,VLOOKUP(O16,上水列数,2,0),0)</f>
        <v>0</v>
      </c>
      <c r="P17" s="92">
        <f>VLOOKUP(F16,系数区域,VLOOKUP(P16,下水列数,2,0),0)</f>
        <v>0</v>
      </c>
      <c r="Q17" s="90">
        <f>AA17*VLOOKUP(F16,系数区域,VLOOKUP("暖气片",供暖列数,2,0),0)+AB17*VLOOKUP(F16,系数区域,VLOOKUP("地暖",供暖列数,2,0),0)+VLOOKUP(F16,系数区域,37,0)</f>
        <v>0</v>
      </c>
      <c r="R17" s="92">
        <f>VLOOKUP(F16,系数区域,VLOOKUP(R16,供电列数,2,0),0)</f>
        <v>0</v>
      </c>
      <c r="S17" s="124"/>
      <c r="T17" s="92">
        <f>VLOOKUP(F16,系数区域,VLOOKUP(T16,顶棚面列数,2,0),0)</f>
        <v>0</v>
      </c>
      <c r="U17" s="127">
        <f>EO17</f>
        <v>0</v>
      </c>
      <c r="V17" s="128">
        <v>0.8</v>
      </c>
      <c r="W17" s="131"/>
      <c r="X17" s="132"/>
      <c r="Y17" s="91"/>
      <c r="Z17" s="147"/>
      <c r="AA17" s="148">
        <f>AA16/S16</f>
        <v>0</v>
      </c>
      <c r="AB17" s="148">
        <f>AB16/S16</f>
        <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972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973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974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水井房1装饰装修</v>
      </c>
      <c r="B29" s="99" t="s">
        <v>3</v>
      </c>
      <c r="C29" s="99" t="s">
        <v>2</v>
      </c>
      <c r="D29" s="99" t="s">
        <v>979</v>
      </c>
      <c r="E29" s="99"/>
      <c r="F29" s="100" t="s">
        <v>434</v>
      </c>
      <c r="G29" s="100" t="s">
        <v>980</v>
      </c>
      <c r="H29" s="100"/>
      <c r="I29" s="100" t="s">
        <v>6</v>
      </c>
      <c r="J29" s="100" t="s">
        <v>9</v>
      </c>
      <c r="K29" s="87" t="s">
        <v>981</v>
      </c>
      <c r="L29" s="100" t="s">
        <v>982</v>
      </c>
      <c r="M29" s="109" t="str">
        <f>C6&amp;"装饰装修"</f>
        <v>水井房2装饰装修</v>
      </c>
      <c r="N29" s="99" t="s">
        <v>3</v>
      </c>
      <c r="O29" s="99" t="s">
        <v>2</v>
      </c>
      <c r="P29" s="116" t="s">
        <v>979</v>
      </c>
      <c r="Q29" s="134"/>
      <c r="R29" s="100" t="s">
        <v>434</v>
      </c>
      <c r="S29" s="100"/>
      <c r="T29" s="100" t="s">
        <v>980</v>
      </c>
      <c r="U29" s="100" t="s">
        <v>6</v>
      </c>
      <c r="V29" s="100" t="s">
        <v>9</v>
      </c>
      <c r="W29" s="87" t="s">
        <v>981</v>
      </c>
      <c r="X29" s="100" t="s">
        <v>982</v>
      </c>
      <c r="Y29" s="152"/>
      <c r="Z29" s="152"/>
      <c r="AA29" s="152"/>
      <c r="EV29" s="35" t="s">
        <v>983</v>
      </c>
      <c r="EW29" s="35"/>
      <c r="EX29" s="35"/>
      <c r="EY29" s="35"/>
      <c r="EZ29" s="35"/>
      <c r="FA29" s="35"/>
      <c r="FB29" s="35"/>
      <c r="FC29" s="35"/>
    </row>
    <row r="30" ht="20.25" customHeight="1" spans="1:159">
      <c r="A30" s="101"/>
      <c r="B30" s="102">
        <v>1</v>
      </c>
      <c r="C30" s="103" t="s">
        <v>10</v>
      </c>
      <c r="D30" s="103" t="s">
        <v>15</v>
      </c>
      <c r="E30" s="103"/>
      <c r="F30" s="104" t="str">
        <f>+D30</f>
        <v>外墙普通贴砖</v>
      </c>
      <c r="G30" s="105">
        <f>3*(2.9+3.1)</f>
        <v>18</v>
      </c>
      <c r="H30" s="105"/>
      <c r="I30" s="117" t="str">
        <f t="shared" ref="I30:I59" si="48">VLOOKUP(F30,价格表,2,0)</f>
        <v>㎡</v>
      </c>
      <c r="J30" s="104">
        <f t="shared" ref="J30:J59" si="49">VLOOKUP(F30,价格表,5,0)</f>
        <v>85</v>
      </c>
      <c r="K30" s="118">
        <f>$V$5</f>
        <v>0.8</v>
      </c>
      <c r="L30" s="104">
        <f>ROUND(IFERROR(ROUND(G30,2)*J30*K30,),0)</f>
        <v>1224</v>
      </c>
      <c r="M30" s="110"/>
      <c r="N30" s="102">
        <v>1</v>
      </c>
      <c r="O30" s="103"/>
      <c r="P30" s="103"/>
      <c r="Q30" s="103"/>
      <c r="R30" s="135">
        <f>+P30</f>
        <v>0</v>
      </c>
      <c r="S30" s="136"/>
      <c r="T30" s="105"/>
      <c r="U30" s="117" t="e">
        <f t="shared" ref="U30:U59" si="50">VLOOKUP(R30,价格表,2,0)</f>
        <v>#N/A</v>
      </c>
      <c r="V30" s="104" t="e">
        <f t="shared" ref="V30:V59" si="51">VLOOKUP(R30,价格表,5,0)</f>
        <v>#N/A</v>
      </c>
      <c r="W30" s="118">
        <f>$V$7</f>
        <v>0.8</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f t="shared" ref="W31:W59" si="56">$V$7</f>
        <v>0.8</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报告编号：康正（容城县）2024评字第7号-东牛村28-1-2</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c r="P32" s="103"/>
      <c r="Q32" s="103"/>
      <c r="R32" s="135">
        <f t="shared" si="55"/>
        <v>0</v>
      </c>
      <c r="S32" s="136"/>
      <c r="T32" s="105"/>
      <c r="U32" s="117" t="e">
        <f t="shared" si="50"/>
        <v>#N/A</v>
      </c>
      <c r="V32" s="104" t="e">
        <f t="shared" si="51"/>
        <v>#N/A</v>
      </c>
      <c r="W32" s="118">
        <f t="shared" si="56"/>
        <v>0.8</v>
      </c>
      <c r="X32" s="104">
        <f t="shared" si="57"/>
        <v>0</v>
      </c>
      <c r="Y32" s="155"/>
      <c r="Z32" s="156"/>
      <c r="AA32" s="156"/>
      <c r="AB32" s="156"/>
      <c r="AC32" s="156"/>
      <c r="AD32" s="156"/>
      <c r="AJ32" s="181"/>
      <c r="AK32" s="181"/>
      <c r="AL32" s="181"/>
      <c r="AM32" s="181"/>
      <c r="AN32" s="181"/>
      <c r="AO32" s="181"/>
      <c r="AP32" s="181"/>
      <c r="AQ32" s="181"/>
      <c r="EV32" s="38" t="s">
        <v>984</v>
      </c>
      <c r="EW32" s="39" t="str">
        <f>D2</f>
        <v>东牛村村民委员会</v>
      </c>
      <c r="EX32" s="40"/>
      <c r="EY32" s="41" t="s">
        <v>985</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986</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987</v>
      </c>
      <c r="EW34" s="48" t="s">
        <v>988</v>
      </c>
      <c r="EX34" s="49" t="s">
        <v>989</v>
      </c>
      <c r="EY34" s="49" t="s">
        <v>990</v>
      </c>
      <c r="EZ34" s="47" t="s">
        <v>987</v>
      </c>
      <c r="FA34" s="48" t="s">
        <v>988</v>
      </c>
      <c r="FB34" s="49" t="s">
        <v>989</v>
      </c>
      <c r="FC34" s="49" t="s">
        <v>990</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991</v>
      </c>
      <c r="BE37" s="172" t="s">
        <v>992</v>
      </c>
      <c r="BF37" s="172" t="s">
        <v>993</v>
      </c>
      <c r="BG37" s="172" t="s">
        <v>994</v>
      </c>
      <c r="BH37" s="172" t="s">
        <v>980</v>
      </c>
      <c r="BI37" s="172" t="s">
        <v>6</v>
      </c>
      <c r="BJ37" s="172" t="s">
        <v>982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f t="shared" ref="BG38:BG51" si="66">F186</f>
        <v>0</v>
      </c>
      <c r="BH38" s="220">
        <f>ROUND(G186,2)</f>
        <v>0</v>
      </c>
      <c r="BI38" s="172" t="str">
        <f t="shared" ref="BI38:BI51" si="67">I186</f>
        <v/>
      </c>
      <c r="BJ38" s="172">
        <f ca="1" t="shared" ref="BJ38:BJ51" si="68">L186</f>
        <v>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防渗管道PVC</v>
      </c>
      <c r="BH39" s="220">
        <f t="shared" ref="BH39:BH71" si="69">ROUND(G187,2)</f>
        <v>15909.2</v>
      </c>
      <c r="BI39" s="172" t="str">
        <f t="shared" si="67"/>
        <v>米</v>
      </c>
      <c r="BJ39" s="172">
        <f ca="1" t="shared" si="68"/>
        <v>397730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影壁</v>
      </c>
      <c r="BH40" s="220">
        <f t="shared" si="69"/>
        <v>8.8</v>
      </c>
      <c r="BI40" s="172" t="str">
        <f t="shared" si="67"/>
        <v>㎡</v>
      </c>
      <c r="BJ40" s="172">
        <f ca="1" t="shared" si="68"/>
        <v>1760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彩钢单板围挡</v>
      </c>
      <c r="BH41" s="220">
        <f t="shared" si="69"/>
        <v>281.74</v>
      </c>
      <c r="BI41" s="172" t="str">
        <f t="shared" si="67"/>
        <v>㎡</v>
      </c>
      <c r="BJ41" s="172">
        <f ca="1" t="shared" si="68"/>
        <v>9861</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f t="shared" si="66"/>
        <v>0</v>
      </c>
      <c r="BH42" s="220">
        <f t="shared" si="69"/>
        <v>0</v>
      </c>
      <c r="BI42" s="172" t="str">
        <f t="shared" si="67"/>
        <v/>
      </c>
      <c r="BJ42" s="172">
        <f ca="1" t="shared" si="68"/>
        <v>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995</v>
      </c>
      <c r="EW43" s="267"/>
      <c r="EX43" s="268">
        <f>SUM(EW35:EW42)+SUM(FA35:FA42)</f>
        <v>0</v>
      </c>
      <c r="EY43" s="42"/>
      <c r="EZ43" s="269" t="s">
        <v>996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机井</v>
      </c>
      <c r="BH45" s="220">
        <f t="shared" si="69"/>
        <v>5</v>
      </c>
      <c r="BI45" s="172" t="str">
        <f t="shared" si="67"/>
        <v>眼</v>
      </c>
      <c r="BJ45" s="172">
        <f ca="1" t="shared" si="68"/>
        <v>160000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998</v>
      </c>
      <c r="EW45" s="57" t="s">
        <v>980</v>
      </c>
      <c r="EX45" s="57" t="s">
        <v>6</v>
      </c>
      <c r="EY45" s="57" t="s">
        <v>999</v>
      </c>
      <c r="EZ45" s="57" t="s">
        <v>998</v>
      </c>
      <c r="FA45" s="57" t="s">
        <v>980</v>
      </c>
      <c r="FB45" s="57" t="s">
        <v>6</v>
      </c>
      <c r="FC45" s="57" t="s">
        <v>999</v>
      </c>
      <c r="FE45" s="273" t="s">
        <v>1000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4</v>
      </c>
      <c r="BE46" s="172">
        <f ca="1">IF(BJ46=0,0,IF(COUNTIF($BG46:$BG$107,BG46)&lt;2,1,0))</f>
        <v>1</v>
      </c>
      <c r="BF46" s="172">
        <v>9</v>
      </c>
      <c r="BG46" s="172" t="str">
        <f t="shared" si="66"/>
        <v>机井</v>
      </c>
      <c r="BH46" s="220">
        <f t="shared" si="69"/>
        <v>2</v>
      </c>
      <c r="BI46" s="172" t="str">
        <f t="shared" si="67"/>
        <v>眼</v>
      </c>
      <c r="BJ46" s="172">
        <f ca="1" t="shared" si="68"/>
        <v>100000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防渗管道PVC</v>
      </c>
      <c r="EW46" s="58">
        <f ca="1">IF(EV46="","",SUMIF($BG$38:$BG$107,EV46,$BH$38:$BH$107))</f>
        <v>15909.2</v>
      </c>
      <c r="EX46" s="58" t="str">
        <f ca="1">IFERROR(VLOOKUP(FE46,$BD$38:$BJ$92,6,0),"")</f>
        <v>米</v>
      </c>
      <c r="EY46" s="59">
        <f ca="1">IF(EV46="","",SUMIF($BG$38:$BG$107,EV46,$BJ$38:$BJ$107))</f>
        <v>397730</v>
      </c>
      <c r="EZ46" s="59" t="str">
        <f ca="1">IFERROR(VLOOKUP(FF46,$BD$38:$BJ$92,4,0),"")</f>
        <v>影壁</v>
      </c>
      <c r="FA46" s="58">
        <f ca="1">IF(EZ46="","",SUMIF($BG$38:$BG$107,EZ46,$BH$38:$BH$107))</f>
        <v>8.8</v>
      </c>
      <c r="FB46" s="58" t="str">
        <f ca="1">IFERROR(VLOOKUP(FF46,$BD$38:$BJ$92,6,0),"")</f>
        <v>㎡</v>
      </c>
      <c r="FC46" s="59">
        <f ca="1">IF(EZ46="","",SUMIF($BG$38:$BG$107,EZ46,$BJ$38:$BJ$107))</f>
        <v>1760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彩钢单板围挡</v>
      </c>
      <c r="EW47" s="58">
        <f ca="1">IF(EV47="","",SUMIF($BG$38:$BG$107,EV47,$BH$38:$BH$107))</f>
        <v>281.74</v>
      </c>
      <c r="EX47" s="58" t="str">
        <f ca="1">IFERROR(VLOOKUP(FE47,$BD$38:$BJ$92,6,0),"")</f>
        <v>㎡</v>
      </c>
      <c r="EY47" s="59">
        <f ca="1">IF(EV47="","",SUMIF($BG$38:$BG$107,EV47,$BJ$38:$BJ$107))</f>
        <v>9861</v>
      </c>
      <c r="EZ47" s="59" t="str">
        <f ca="1">IFERROR(VLOOKUP(FF47,$BD$38:$BJ$92,4,0),"")</f>
        <v>机井</v>
      </c>
      <c r="FA47" s="58">
        <f ca="1">IF(EZ47="","",SUMIF($BG$38:$BG$107,EZ47,$BH$38:$BH$107))</f>
        <v>7</v>
      </c>
      <c r="FB47" s="58" t="str">
        <f ca="1">IFERROR(VLOOKUP(FF47,$BD$38:$BJ$92,6,0),"")</f>
        <v>眼</v>
      </c>
      <c r="FC47" s="59">
        <f ca="1">IF(EZ47="","",SUMIF($BG$38:$BG$107,EZ47,$BJ$38:$BJ$107))</f>
        <v>260000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电线杆</v>
      </c>
      <c r="EW48" s="58">
        <f ca="1">IF(EV48="","",SUMIF($BG$38:$BG$107,EV48,$BH$38:$BH$107))</f>
        <v>17</v>
      </c>
      <c r="EX48" s="58" t="str">
        <f ca="1">IFERROR(VLOOKUP(FE48,$BD$38:$BJ$92,6,0),"")</f>
        <v>根</v>
      </c>
      <c r="EY48" s="59">
        <f ca="1">IF(EV48="","",SUMIF($BG$38:$BG$107,EV48,$BJ$38:$BJ$107))</f>
        <v>13600</v>
      </c>
      <c r="EZ48" s="59" t="str">
        <f ca="1">IFERROR(VLOOKUP(FF48,$BD$38:$BJ$92,4,0),"")</f>
        <v>竖砖地面</v>
      </c>
      <c r="FA48" s="58">
        <f ca="1">IF(EZ48="","",SUMIF($BG$38:$BG$107,EZ48,$BH$38:$BH$107))</f>
        <v>3262.61</v>
      </c>
      <c r="FB48" s="58" t="str">
        <f ca="1">IFERROR(VLOOKUP(FF48,$BD$38:$BJ$92,6,0),"")</f>
        <v>㎡</v>
      </c>
      <c r="FC48" s="59">
        <f ca="1">IF(EZ48="","",SUMIF($BG$38:$BG$107,EZ48,$BJ$38:$BJ$107))</f>
        <v>146817</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砖墙</v>
      </c>
      <c r="EW49" s="58">
        <f ca="1">IF(EV49="","",SUMIF($BG$38:$BG$107,EV49,$BH$38:$BH$107))</f>
        <v>32.28</v>
      </c>
      <c r="EX49" s="58" t="str">
        <f ca="1">IFERROR(VLOOKUP(FE49,$BD$38:$BJ$92,6,0),"")</f>
        <v>㎡</v>
      </c>
      <c r="EY49" s="59">
        <f ca="1">IF(EV49="","",SUMIF($BG$38:$BG$107,EV49,$BJ$38:$BJ$107))</f>
        <v>5810</v>
      </c>
      <c r="EZ49" s="59" t="str">
        <f ca="1">IFERROR(VLOOKUP(FF49,$BD$38:$BJ$92,4,0),"")</f>
        <v>水泥路面</v>
      </c>
      <c r="FA49" s="58">
        <f ca="1">IF(EZ49="","",SUMIF($BG$38:$BG$107,EZ49,$BH$38:$BH$107))</f>
        <v>24154.37</v>
      </c>
      <c r="FB49" s="58" t="str">
        <f ca="1">IFERROR(VLOOKUP(FF49,$BD$38:$BJ$92,6,0),"")</f>
        <v>㎡</v>
      </c>
      <c r="FC49" s="59">
        <f ca="1">IF(EZ49="","",SUMIF($BG$38:$BG$107,EZ49,$BJ$38:$BJ$107))</f>
        <v>1932350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沥青路面</v>
      </c>
      <c r="EW50" s="58">
        <f ca="1">IF(EV50="","",SUMIF($BG$38:$BG$107,EV50,$BH$38:$BH$107))</f>
        <v>3811.01</v>
      </c>
      <c r="EX50" s="58" t="str">
        <f ca="1">IFERROR(VLOOKUP(FE50,$BD$38:$BJ$92,6,0),"")</f>
        <v>㎡</v>
      </c>
      <c r="EY50" s="59">
        <f ca="1">IF(EV50="","",SUMIF($BG$38:$BG$107,EV50,$BJ$38:$BJ$107))</f>
        <v>457321</v>
      </c>
      <c r="EZ50" s="59" t="str">
        <f ca="1">IFERROR(VLOOKUP(FF50,$BD$38:$BJ$92,4,0),"")</f>
        <v>化粪池</v>
      </c>
      <c r="FA50" s="58">
        <f ca="1">IF(EZ50="","",SUMIF($BG$38:$BG$107,EZ50,$BH$38:$BH$107))</f>
        <v>60</v>
      </c>
      <c r="FB50" s="58" t="str">
        <f ca="1">IFERROR(VLOOKUP(FF50,$BD$38:$BJ$92,6,0),"")</f>
        <v>m³</v>
      </c>
      <c r="FC50" s="59">
        <f ca="1">IF(EZ50="","",SUMIF($BG$38:$BG$107,EZ50,$BJ$38:$BJ$107))</f>
        <v>9600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5</v>
      </c>
      <c r="BE51" s="172">
        <f ca="1">IF(BJ51=0,0,IF(COUNTIF($BG51:$BG$107,BG51)&lt;2,1,0))</f>
        <v>1</v>
      </c>
      <c r="BF51" s="172">
        <v>14</v>
      </c>
      <c r="BG51" s="172" t="str">
        <f t="shared" si="66"/>
        <v>电线杆</v>
      </c>
      <c r="BH51" s="220">
        <f t="shared" si="69"/>
        <v>17</v>
      </c>
      <c r="BI51" s="172" t="str">
        <f t="shared" si="67"/>
        <v>根</v>
      </c>
      <c r="BJ51" s="172">
        <f ca="1" t="shared" si="68"/>
        <v>13600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6</v>
      </c>
      <c r="BE52" s="172">
        <f ca="1">IF(BJ52=0,0,IF(COUNTIF($BG52:$BG$107,BG52)&lt;2,1,0))</f>
        <v>1</v>
      </c>
      <c r="BF52" s="172">
        <v>15</v>
      </c>
      <c r="BG52" s="172" t="str">
        <f t="shared" ref="BG52:BG71" si="71">F200</f>
        <v>竖砖地面</v>
      </c>
      <c r="BH52" s="220">
        <f t="shared" si="69"/>
        <v>3262.61</v>
      </c>
      <c r="BI52" s="172" t="str">
        <f t="shared" ref="BI52:BI71" si="72">I200</f>
        <v>㎡</v>
      </c>
      <c r="BJ52" s="172">
        <f ca="1" t="shared" ref="BJ52:BJ71" si="73">L200</f>
        <v>146817</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7</v>
      </c>
      <c r="BE53" s="172">
        <f ca="1">IF(BJ53=0,0,IF(COUNTIF($BG53:$BG$107,BG53)&lt;2,1,0))</f>
        <v>1</v>
      </c>
      <c r="BF53" s="172">
        <v>16</v>
      </c>
      <c r="BG53" s="172" t="str">
        <f t="shared" si="71"/>
        <v>砖墙</v>
      </c>
      <c r="BH53" s="220">
        <f t="shared" si="69"/>
        <v>32.28</v>
      </c>
      <c r="BI53" s="172" t="str">
        <f t="shared" si="72"/>
        <v>㎡</v>
      </c>
      <c r="BJ53" s="172">
        <f ca="1" t="shared" si="73"/>
        <v>5810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8</v>
      </c>
      <c r="BE54" s="172">
        <f ca="1">IF(BJ54=0,0,IF(COUNTIF($BG54:$BG$107,BG54)&lt;2,1,0))</f>
        <v>1</v>
      </c>
      <c r="BF54" s="172">
        <v>17</v>
      </c>
      <c r="BG54" s="172" t="str">
        <f t="shared" si="71"/>
        <v>水泥路面</v>
      </c>
      <c r="BH54" s="220">
        <f t="shared" si="69"/>
        <v>24154.37</v>
      </c>
      <c r="BI54" s="172" t="str">
        <f t="shared" si="72"/>
        <v>㎡</v>
      </c>
      <c r="BJ54" s="172">
        <f ca="1" t="shared" si="73"/>
        <v>1932350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9</v>
      </c>
      <c r="BE55" s="172">
        <f ca="1">IF(BJ55=0,0,IF(COUNTIF($BG55:$BG$107,BG55)&lt;2,1,0))</f>
        <v>1</v>
      </c>
      <c r="BF55" s="172">
        <v>18</v>
      </c>
      <c r="BG55" s="172" t="str">
        <f t="shared" si="71"/>
        <v>沥青路面</v>
      </c>
      <c r="BH55" s="220">
        <f t="shared" si="69"/>
        <v>3811.01</v>
      </c>
      <c r="BI55" s="172" t="str">
        <f t="shared" si="72"/>
        <v>㎡</v>
      </c>
      <c r="BJ55" s="172">
        <f ca="1" t="shared" si="73"/>
        <v>457321</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10</v>
      </c>
      <c r="BE56" s="172">
        <f ca="1">IF(BJ56=0,0,IF(COUNTIF($BG56:$BG$107,BG56)&lt;2,1,0))</f>
        <v>1</v>
      </c>
      <c r="BF56" s="172">
        <v>19</v>
      </c>
      <c r="BG56" s="172" t="str">
        <f t="shared" si="71"/>
        <v>化粪池</v>
      </c>
      <c r="BH56" s="220">
        <f t="shared" si="69"/>
        <v>60</v>
      </c>
      <c r="BI56" s="172" t="str">
        <f t="shared" si="72"/>
        <v>m³</v>
      </c>
      <c r="BJ56" s="172">
        <f ca="1" t="shared" si="73"/>
        <v>9600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1001</v>
      </c>
      <c r="D60" s="103"/>
      <c r="E60" s="103"/>
      <c r="F60" s="108"/>
      <c r="G60" s="105"/>
      <c r="H60" s="105"/>
      <c r="I60" s="87"/>
      <c r="J60" s="119"/>
      <c r="K60" s="119"/>
      <c r="L60" s="117">
        <f>SUM(L30:L59)</f>
        <v>1224</v>
      </c>
      <c r="M60" s="120"/>
      <c r="N60" s="107"/>
      <c r="O60" s="103" t="s">
        <v>1001</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桥1</v>
      </c>
      <c r="EW60" s="58">
        <f ca="1" t="shared" ref="EW60:EW71" si="76">IF(EV60="","",SUMIF($BG$38:$BG$107,EV60,$BH$38:$BH$107))</f>
        <v>1</v>
      </c>
      <c r="EX60" s="58" t="str">
        <f ca="1" t="shared" ref="EX60:EX71" si="77">IFERROR(VLOOKUP(FE60,$BD$38:$BJ$92,6,0),"")</f>
        <v>座</v>
      </c>
      <c r="EY60" s="59">
        <f ca="1" t="shared" ref="EY60:EY71" si="78">IF(EV60="","",SUMIF($BG$38:$BG$107,EV60,$BJ$38:$BJ$107))</f>
        <v>15451</v>
      </c>
      <c r="EZ60" s="59" t="str">
        <f ca="1" t="shared" ref="EZ60:EZ70" si="79">IFERROR(VLOOKUP(FF60,$BD$38:$BJ$92,4,0),"")</f>
        <v>排水沟</v>
      </c>
      <c r="FA60" s="58">
        <f ca="1" t="shared" ref="FA60:FA70" si="80">IF(EZ60="","",SUMIF($BG$38:$BG$107,EZ60,$BH$38:$BH$107))</f>
        <v>16.25</v>
      </c>
      <c r="FB60" s="58" t="str">
        <f ca="1" t="shared" ref="FB60:FB70" si="81">IFERROR(VLOOKUP(FF60,$BD$38:$BJ$92,6,0),"")</f>
        <v>㎡</v>
      </c>
      <c r="FC60" s="59">
        <f ca="1" t="shared" ref="FC60:FC70" si="82">IF(EZ60="","",SUMIF($BG$38:$BG$107,EZ60,$BJ$38:$BJ$107))</f>
        <v>4413</v>
      </c>
      <c r="FE60" s="274">
        <v>11</v>
      </c>
      <c r="FF60" s="274">
        <v>12</v>
      </c>
    </row>
    <row r="61" ht="20.25" customHeight="1" spans="1:162">
      <c r="A61" s="109" t="str">
        <f>C8&amp;"装饰装修"</f>
        <v>Y1装饰装修</v>
      </c>
      <c r="B61" s="99" t="s">
        <v>3</v>
      </c>
      <c r="C61" s="99" t="s">
        <v>2</v>
      </c>
      <c r="D61" s="99" t="s">
        <v>979</v>
      </c>
      <c r="E61" s="99"/>
      <c r="F61" s="100" t="s">
        <v>434</v>
      </c>
      <c r="G61" s="100" t="s">
        <v>980</v>
      </c>
      <c r="H61" s="100"/>
      <c r="I61" s="100" t="s">
        <v>6</v>
      </c>
      <c r="J61" s="100" t="s">
        <v>9</v>
      </c>
      <c r="K61" s="87" t="s">
        <v>981</v>
      </c>
      <c r="L61" s="100" t="s">
        <v>982</v>
      </c>
      <c r="M61" s="109" t="str">
        <f>C10&amp;"装饰装修"</f>
        <v>Y2装饰装修</v>
      </c>
      <c r="N61" s="99" t="s">
        <v>3</v>
      </c>
      <c r="O61" s="99" t="s">
        <v>2</v>
      </c>
      <c r="P61" s="116" t="s">
        <v>979</v>
      </c>
      <c r="Q61" s="134"/>
      <c r="R61" s="100" t="s">
        <v>434</v>
      </c>
      <c r="S61" s="100"/>
      <c r="T61" s="100" t="s">
        <v>980</v>
      </c>
      <c r="U61" s="100" t="s">
        <v>6</v>
      </c>
      <c r="V61" s="100" t="s">
        <v>9</v>
      </c>
      <c r="W61" s="87" t="s">
        <v>981</v>
      </c>
      <c r="X61" s="100" t="s">
        <v>982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桥2</v>
      </c>
      <c r="EW61" s="58">
        <f ca="1" t="shared" si="76"/>
        <v>1</v>
      </c>
      <c r="EX61" s="58" t="str">
        <f ca="1" t="shared" si="77"/>
        <v>座</v>
      </c>
      <c r="EY61" s="59">
        <f ca="1" t="shared" si="78"/>
        <v>63600</v>
      </c>
      <c r="EZ61" s="59" t="str">
        <f ca="1" t="shared" si="79"/>
        <v>桥3</v>
      </c>
      <c r="FA61" s="58">
        <f ca="1" t="shared" si="80"/>
        <v>1</v>
      </c>
      <c r="FB61" s="58" t="str">
        <f ca="1" t="shared" si="81"/>
        <v>座</v>
      </c>
      <c r="FC61" s="59">
        <f ca="1" t="shared" si="82"/>
        <v>51207</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0.8</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f>$V$11</f>
        <v>0.8</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桥4</v>
      </c>
      <c r="EW62" s="58">
        <f ca="1" t="shared" si="76"/>
        <v>1</v>
      </c>
      <c r="EX62" s="58" t="str">
        <f ca="1" t="shared" si="77"/>
        <v>座</v>
      </c>
      <c r="EY62" s="59">
        <f ca="1" t="shared" si="78"/>
        <v>67952</v>
      </c>
      <c r="EZ62" s="59" t="str">
        <f ca="1" t="shared" si="79"/>
        <v>路灯</v>
      </c>
      <c r="FA62" s="58">
        <f ca="1" t="shared" si="80"/>
        <v>114</v>
      </c>
      <c r="FB62" s="58" t="str">
        <f ca="1" t="shared" si="81"/>
        <v>根</v>
      </c>
      <c r="FC62" s="59">
        <f ca="1" t="shared" si="82"/>
        <v>76860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f t="shared" ref="W63:W91" si="91">$V$11</f>
        <v>0.8</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健身器材</v>
      </c>
      <c r="EW63" s="58">
        <f ca="1" t="shared" si="76"/>
        <v>3</v>
      </c>
      <c r="EX63" s="58" t="str">
        <f ca="1" t="shared" si="77"/>
        <v>个</v>
      </c>
      <c r="EY63" s="59">
        <f ca="1" t="shared" si="78"/>
        <v>2887</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c r="P64" s="103"/>
      <c r="Q64" s="103"/>
      <c r="R64" s="135">
        <f t="shared" si="90"/>
        <v>0</v>
      </c>
      <c r="S64" s="136"/>
      <c r="T64" s="105"/>
      <c r="U64" s="117" t="e">
        <f t="shared" si="85"/>
        <v>#N/A</v>
      </c>
      <c r="V64" s="104" t="e">
        <f t="shared" si="86"/>
        <v>#N/A</v>
      </c>
      <c r="W64" s="118">
        <f t="shared" si="91"/>
        <v>0.8</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f t="shared" si="91"/>
        <v>0.8</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f t="shared" si="91"/>
        <v>0.8</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f t="shared" si="91"/>
        <v>0.8</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f t="shared" si="91"/>
        <v>0.8</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f t="shared" si="91"/>
        <v>0.8</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f t="shared" si="91"/>
        <v>0.8</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f t="shared" si="91"/>
        <v>0.8</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1002</v>
      </c>
      <c r="FA71" s="61"/>
      <c r="FB71" s="60">
        <f ca="1">SUM(EY46:EY71)+SUM(FC46:FC70)</f>
        <v>3517219</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f t="shared" si="91"/>
        <v>0.8</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11</v>
      </c>
      <c r="BE72" s="172">
        <f>IF(BJ72=0,0,IF(COUNTIF($BG72:$BG$107,BG72)&lt;2,1,0))</f>
        <v>1</v>
      </c>
      <c r="BF72" s="172">
        <v>35</v>
      </c>
      <c r="BG72" s="172" t="str">
        <f>R186</f>
        <v>桥1</v>
      </c>
      <c r="BH72" s="220">
        <f>ROUND(T186,2)</f>
        <v>1</v>
      </c>
      <c r="BI72" s="172" t="str">
        <f>U186</f>
        <v>座</v>
      </c>
      <c r="BJ72" s="172">
        <f>X186</f>
        <v>15451</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1003</v>
      </c>
      <c r="EW72" s="61"/>
      <c r="EX72" s="60">
        <f ca="1">FB71+FB43</f>
        <v>3517219</v>
      </c>
      <c r="EY72" s="61"/>
      <c r="EZ72" s="63" t="s">
        <v>1004</v>
      </c>
      <c r="FA72" s="64" t="str">
        <f ca="1">TEXT(EX72,"[DBnum2]")&amp;"元整"</f>
        <v>叁佰伍拾壹万柒仟贰佰壹拾玖元整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f t="shared" si="91"/>
        <v>0.8</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12</v>
      </c>
      <c r="BE73" s="172">
        <f>IF(BJ73=0,0,IF(COUNTIF($BG73:$BG$107,BG73)&lt;2,1,0))</f>
        <v>1</v>
      </c>
      <c r="BF73" s="172">
        <v>36</v>
      </c>
      <c r="BG73" s="172" t="str">
        <f>R187</f>
        <v>排水沟</v>
      </c>
      <c r="BH73" s="220">
        <f t="shared" ref="BH73:BH104" si="93">ROUND(T187,2)</f>
        <v>16.25</v>
      </c>
      <c r="BI73" s="172" t="str">
        <f>U187</f>
        <v>㎡</v>
      </c>
      <c r="BJ73" s="172">
        <f>X187</f>
        <v>4413</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1005</v>
      </c>
      <c r="EW73" s="282"/>
      <c r="EX73" s="284"/>
      <c r="EY73" s="284"/>
      <c r="EZ73" s="285" t="s">
        <v>1004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f t="shared" si="91"/>
        <v>0.8</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13</v>
      </c>
      <c r="BE74" s="172">
        <f>IF(BJ74=0,0,IF(COUNTIF($BG74:$BG$107,BG74)&lt;2,1,0))</f>
        <v>1</v>
      </c>
      <c r="BF74" s="172">
        <v>37</v>
      </c>
      <c r="BG74" s="172" t="str">
        <f t="shared" ref="BG74:BG104" si="94">R188</f>
        <v>桥2</v>
      </c>
      <c r="BH74" s="220">
        <f t="shared" si="93"/>
        <v>1</v>
      </c>
      <c r="BI74" s="172" t="str">
        <f t="shared" ref="BI74:BI104" si="95">U188</f>
        <v>座</v>
      </c>
      <c r="BJ74" s="172">
        <f t="shared" ref="BJ74:BJ104" si="96">X188</f>
        <v>63600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1006</v>
      </c>
      <c r="EW74" s="282"/>
      <c r="EX74" s="287" t="s">
        <v>1007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f t="shared" si="91"/>
        <v>0.8</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14</v>
      </c>
      <c r="BE75" s="172">
        <f>IF(BJ75=0,0,IF(COUNTIF($BG75:$BG$107,BG75)&lt;2,1,0))</f>
        <v>1</v>
      </c>
      <c r="BF75" s="172">
        <v>38</v>
      </c>
      <c r="BG75" s="172" t="str">
        <f t="shared" si="94"/>
        <v>桥3</v>
      </c>
      <c r="BH75" s="220">
        <f t="shared" si="93"/>
        <v>1</v>
      </c>
      <c r="BI75" s="172" t="str">
        <f t="shared" si="95"/>
        <v>座</v>
      </c>
      <c r="BJ75" s="172">
        <f t="shared" si="96"/>
        <v>51207</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f t="shared" si="91"/>
        <v>0.8</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15</v>
      </c>
      <c r="BE76" s="172">
        <f>IF(BJ76=0,0,IF(COUNTIF($BG76:$BG$107,BG76)&lt;2,1,0))</f>
        <v>1</v>
      </c>
      <c r="BF76" s="172">
        <v>39</v>
      </c>
      <c r="BG76" s="172" t="str">
        <f t="shared" si="94"/>
        <v>桥4</v>
      </c>
      <c r="BH76" s="220">
        <f t="shared" si="93"/>
        <v>1</v>
      </c>
      <c r="BI76" s="172" t="str">
        <f t="shared" si="95"/>
        <v>座</v>
      </c>
      <c r="BJ76" s="172">
        <f t="shared" si="96"/>
        <v>67952</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f t="shared" si="91"/>
        <v>0.8</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IF(BJ77=0,0,IF(COUNTIF($BG77:$BG$107,BG77)&lt;2,1,0))</f>
        <v>0</v>
      </c>
      <c r="BF77" s="172">
        <v>40</v>
      </c>
      <c r="BG77" s="172" t="str">
        <f t="shared" si="94"/>
        <v>路灯</v>
      </c>
      <c r="BH77" s="220">
        <f t="shared" si="93"/>
        <v>28</v>
      </c>
      <c r="BI77" s="172" t="str">
        <f t="shared" si="95"/>
        <v>根</v>
      </c>
      <c r="BJ77" s="172">
        <f t="shared" si="96"/>
        <v>22680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f t="shared" si="91"/>
        <v>0.8</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16</v>
      </c>
      <c r="BE78" s="172">
        <f>IF(BJ78=0,0,IF(COUNTIF($BG78:$BG$107,BG78)&lt;2,1,0))</f>
        <v>1</v>
      </c>
      <c r="BF78" s="172">
        <v>41</v>
      </c>
      <c r="BG78" s="172" t="str">
        <f t="shared" si="94"/>
        <v>路灯</v>
      </c>
      <c r="BH78" s="220">
        <f t="shared" si="93"/>
        <v>86</v>
      </c>
      <c r="BI78" s="172" t="str">
        <f t="shared" si="95"/>
        <v>根</v>
      </c>
      <c r="BJ78" s="172">
        <f t="shared" si="96"/>
        <v>54180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f t="shared" si="91"/>
        <v>0.8</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17</v>
      </c>
      <c r="BE79" s="172">
        <f>IF(BJ79=0,0,IF(COUNTIF($BG79:$BG$107,BG79)&lt;2,1,0))</f>
        <v>1</v>
      </c>
      <c r="BF79" s="172">
        <v>42</v>
      </c>
      <c r="BG79" s="172" t="str">
        <f t="shared" si="94"/>
        <v>健身器材</v>
      </c>
      <c r="BH79" s="220">
        <f t="shared" si="93"/>
        <v>3</v>
      </c>
      <c r="BI79" s="172" t="str">
        <f t="shared" si="95"/>
        <v>个</v>
      </c>
      <c r="BJ79" s="172">
        <f t="shared" si="96"/>
        <v>2887</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f t="shared" si="91"/>
        <v>0.8</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报告编号：康正（容城县）2024评字第7号-东牛村28-1-2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f t="shared" si="91"/>
        <v>0.8</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1010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f t="shared" si="91"/>
        <v>0.8</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f t="shared" si="91"/>
        <v>0.8</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f t="shared" si="91"/>
        <v>0.8</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f t="shared" si="91"/>
        <v>0.8</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f t="shared" si="91"/>
        <v>0.8</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f t="shared" si="91"/>
        <v>0.8</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f t="shared" si="91"/>
        <v>0.8</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f t="shared" si="91"/>
        <v>0.8</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1001</v>
      </c>
      <c r="D92" s="103"/>
      <c r="E92" s="103"/>
      <c r="F92" s="108"/>
      <c r="G92" s="105"/>
      <c r="H92" s="105"/>
      <c r="I92" s="87"/>
      <c r="J92" s="119"/>
      <c r="K92" s="119"/>
      <c r="L92" s="117">
        <f>SUM(L62:L91)</f>
        <v>0</v>
      </c>
      <c r="M92" s="120"/>
      <c r="N92" s="107"/>
      <c r="O92" s="103" t="s">
        <v>1001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1011</v>
      </c>
      <c r="FF92" s="6"/>
      <c r="FG92" s="6"/>
      <c r="FH92" s="6"/>
      <c r="FI92" s="7" t="s">
        <v>1012</v>
      </c>
      <c r="FJ92" s="7"/>
      <c r="FK92" s="7"/>
      <c r="FL92" s="7"/>
      <c r="FM92" s="7"/>
      <c r="FN92" s="7"/>
      <c r="FO92" s="7"/>
      <c r="FP92" s="7"/>
      <c r="FQ92" s="7"/>
      <c r="FR92" s="7"/>
      <c r="FS92" s="7"/>
      <c r="FT92" s="7"/>
      <c r="FU92" s="7"/>
    </row>
    <row r="93" ht="19.5" customHeight="1" spans="1:177">
      <c r="A93" s="109" t="str">
        <f>C12&amp;"装饰装修"</f>
        <v>Y3装饰装修</v>
      </c>
      <c r="B93" s="99" t="s">
        <v>3</v>
      </c>
      <c r="C93" s="99" t="s">
        <v>2</v>
      </c>
      <c r="D93" s="99" t="s">
        <v>979</v>
      </c>
      <c r="E93" s="99"/>
      <c r="F93" s="100" t="s">
        <v>434</v>
      </c>
      <c r="G93" s="100" t="s">
        <v>980</v>
      </c>
      <c r="H93" s="100"/>
      <c r="I93" s="100" t="s">
        <v>6</v>
      </c>
      <c r="J93" s="100" t="s">
        <v>9</v>
      </c>
      <c r="K93" s="87" t="s">
        <v>981</v>
      </c>
      <c r="L93" s="100" t="s">
        <v>982</v>
      </c>
      <c r="M93" s="109" t="str">
        <f>C14&amp;"装饰装修"</f>
        <v>水井房3装饰装修</v>
      </c>
      <c r="N93" s="99" t="s">
        <v>3</v>
      </c>
      <c r="O93" s="99" t="s">
        <v>2</v>
      </c>
      <c r="P93" s="116" t="s">
        <v>979</v>
      </c>
      <c r="Q93" s="134"/>
      <c r="R93" s="100" t="s">
        <v>434</v>
      </c>
      <c r="S93" s="100"/>
      <c r="T93" s="100" t="s">
        <v>980</v>
      </c>
      <c r="U93" s="100" t="s">
        <v>6</v>
      </c>
      <c r="V93" s="100" t="s">
        <v>9</v>
      </c>
      <c r="W93" s="87" t="s">
        <v>981</v>
      </c>
      <c r="X93" s="100" t="s">
        <v>982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1013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f>$V$13</f>
        <v>0.8</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f>$V$15</f>
        <v>0.8</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1014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f t="shared" ref="K95:K114" si="106">$V$13</f>
        <v>0.8</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f t="shared" ref="W95:W114" si="109">$V$15</f>
        <v>0.8</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f t="shared" si="106"/>
        <v>0.8</v>
      </c>
      <c r="L96" s="104">
        <f t="shared" si="107"/>
        <v>0</v>
      </c>
      <c r="M96" s="110"/>
      <c r="N96" s="102">
        <v>3</v>
      </c>
      <c r="O96" s="103"/>
      <c r="P96" s="103"/>
      <c r="Q96" s="103"/>
      <c r="R96" s="135">
        <f t="shared" si="108"/>
        <v>0</v>
      </c>
      <c r="S96" s="136"/>
      <c r="T96" s="105"/>
      <c r="U96" s="117" t="e">
        <f t="shared" si="104"/>
        <v>#N/A</v>
      </c>
      <c r="V96" s="104" t="e">
        <f t="shared" si="105"/>
        <v>#N/A</v>
      </c>
      <c r="W96" s="118">
        <f t="shared" si="109"/>
        <v>0.8</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1016</v>
      </c>
      <c r="FF96" s="9"/>
      <c r="FG96" s="9"/>
      <c r="FH96" s="293" t="str">
        <f>EW32</f>
        <v>东牛村村民委员会</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f t="shared" si="106"/>
        <v>0.8</v>
      </c>
      <c r="L97" s="104">
        <f t="shared" si="107"/>
        <v>0</v>
      </c>
      <c r="M97" s="110"/>
      <c r="N97" s="102">
        <v>4</v>
      </c>
      <c r="O97" s="103"/>
      <c r="P97" s="103"/>
      <c r="Q97" s="103"/>
      <c r="R97" s="135">
        <f t="shared" si="108"/>
        <v>0</v>
      </c>
      <c r="S97" s="136"/>
      <c r="T97" s="105"/>
      <c r="U97" s="117" t="e">
        <f t="shared" si="104"/>
        <v>#N/A</v>
      </c>
      <c r="V97" s="104" t="e">
        <f t="shared" si="105"/>
        <v>#N/A</v>
      </c>
      <c r="W97" s="118">
        <f t="shared" si="109"/>
        <v>0.8</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f t="shared" si="106"/>
        <v>0.8</v>
      </c>
      <c r="L98" s="104">
        <f t="shared" si="107"/>
        <v>0</v>
      </c>
      <c r="M98" s="110"/>
      <c r="N98" s="102">
        <v>5</v>
      </c>
      <c r="O98" s="103"/>
      <c r="P98" s="103"/>
      <c r="Q98" s="103"/>
      <c r="R98" s="135">
        <f t="shared" si="108"/>
        <v>0</v>
      </c>
      <c r="S98" s="136"/>
      <c r="T98" s="105"/>
      <c r="U98" s="117" t="e">
        <f t="shared" si="104"/>
        <v>#N/A</v>
      </c>
      <c r="V98" s="104" t="e">
        <f t="shared" si="105"/>
        <v>#N/A</v>
      </c>
      <c r="W98" s="118">
        <f t="shared" si="109"/>
        <v>0.8</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f t="shared" si="106"/>
        <v>0.8</v>
      </c>
      <c r="L99" s="104">
        <f t="shared" si="107"/>
        <v>0</v>
      </c>
      <c r="M99" s="110"/>
      <c r="N99" s="102">
        <v>6</v>
      </c>
      <c r="O99" s="103"/>
      <c r="P99" s="103"/>
      <c r="Q99" s="103"/>
      <c r="R99" s="135">
        <f t="shared" si="108"/>
        <v>0</v>
      </c>
      <c r="S99" s="136"/>
      <c r="T99" s="105"/>
      <c r="U99" s="117" t="e">
        <f t="shared" si="104"/>
        <v>#N/A</v>
      </c>
      <c r="V99" s="104" t="e">
        <f t="shared" si="105"/>
        <v>#N/A</v>
      </c>
      <c r="W99" s="118">
        <f t="shared" si="109"/>
        <v>0.8</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1019</v>
      </c>
      <c r="FF99" s="3"/>
      <c r="FG99" s="3"/>
      <c r="FH99" s="11" t="s">
        <v>1020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f t="shared" si="106"/>
        <v>0.8</v>
      </c>
      <c r="L100" s="104">
        <f t="shared" si="107"/>
        <v>0</v>
      </c>
      <c r="M100" s="110"/>
      <c r="N100" s="102">
        <v>7</v>
      </c>
      <c r="O100" s="103"/>
      <c r="P100" s="103"/>
      <c r="Q100" s="103"/>
      <c r="R100" s="135">
        <f t="shared" si="108"/>
        <v>0</v>
      </c>
      <c r="S100" s="136"/>
      <c r="T100" s="105"/>
      <c r="U100" s="117" t="e">
        <f t="shared" si="104"/>
        <v>#N/A</v>
      </c>
      <c r="V100" s="104" t="e">
        <f t="shared" si="105"/>
        <v>#N/A</v>
      </c>
      <c r="W100" s="118">
        <f t="shared" si="109"/>
        <v>0.8</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1021</v>
      </c>
      <c r="FF100" s="12"/>
      <c r="FG100" s="12"/>
      <c r="FH100" s="8" t="s">
        <v>1022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f t="shared" si="106"/>
        <v>0.8</v>
      </c>
      <c r="L101" s="104">
        <f t="shared" si="107"/>
        <v>0</v>
      </c>
      <c r="M101" s="110"/>
      <c r="N101" s="102">
        <v>8</v>
      </c>
      <c r="O101" s="103"/>
      <c r="P101" s="103"/>
      <c r="Q101" s="103"/>
      <c r="R101" s="135">
        <f t="shared" si="108"/>
        <v>0</v>
      </c>
      <c r="S101" s="136"/>
      <c r="T101" s="105"/>
      <c r="U101" s="117" t="e">
        <f t="shared" si="104"/>
        <v>#N/A</v>
      </c>
      <c r="V101" s="104" t="e">
        <f t="shared" si="105"/>
        <v>#N/A</v>
      </c>
      <c r="W101" s="118">
        <f t="shared" si="109"/>
        <v>0.8</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1023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f t="shared" si="106"/>
        <v>0.8</v>
      </c>
      <c r="L102" s="104">
        <f t="shared" si="107"/>
        <v>0</v>
      </c>
      <c r="M102" s="110"/>
      <c r="N102" s="102">
        <v>9</v>
      </c>
      <c r="O102" s="103"/>
      <c r="P102" s="103"/>
      <c r="Q102" s="103"/>
      <c r="R102" s="135">
        <f t="shared" si="108"/>
        <v>0</v>
      </c>
      <c r="S102" s="136"/>
      <c r="T102" s="105"/>
      <c r="U102" s="117" t="e">
        <f t="shared" si="104"/>
        <v>#N/A</v>
      </c>
      <c r="V102" s="104" t="e">
        <f t="shared" si="105"/>
        <v>#N/A</v>
      </c>
      <c r="W102" s="118">
        <f t="shared" si="109"/>
        <v>0.8</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1024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f t="shared" si="106"/>
        <v>0.8</v>
      </c>
      <c r="L103" s="104">
        <f t="shared" si="107"/>
        <v>0</v>
      </c>
      <c r="M103" s="110"/>
      <c r="N103" s="102">
        <v>10</v>
      </c>
      <c r="O103" s="103"/>
      <c r="P103" s="103"/>
      <c r="Q103" s="103"/>
      <c r="R103" s="135">
        <f t="shared" si="108"/>
        <v>0</v>
      </c>
      <c r="S103" s="136"/>
      <c r="T103" s="105"/>
      <c r="U103" s="117" t="e">
        <f t="shared" si="104"/>
        <v>#N/A</v>
      </c>
      <c r="V103" s="104" t="e">
        <f t="shared" si="105"/>
        <v>#N/A</v>
      </c>
      <c r="W103" s="118">
        <f t="shared" si="109"/>
        <v>0.8</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f t="shared" si="106"/>
        <v>0.8</v>
      </c>
      <c r="L104" s="104">
        <f t="shared" si="107"/>
        <v>0</v>
      </c>
      <c r="M104" s="110"/>
      <c r="N104" s="102">
        <v>11</v>
      </c>
      <c r="O104" s="103"/>
      <c r="P104" s="103"/>
      <c r="Q104" s="103"/>
      <c r="R104" s="135">
        <f t="shared" si="108"/>
        <v>0</v>
      </c>
      <c r="S104" s="136"/>
      <c r="T104" s="105"/>
      <c r="U104" s="117" t="e">
        <f t="shared" si="104"/>
        <v>#N/A</v>
      </c>
      <c r="V104" s="104" t="e">
        <f t="shared" si="105"/>
        <v>#N/A</v>
      </c>
      <c r="W104" s="118">
        <f t="shared" si="109"/>
        <v>0.8</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f t="shared" si="106"/>
        <v>0.8</v>
      </c>
      <c r="L105" s="104">
        <f t="shared" si="107"/>
        <v>0</v>
      </c>
      <c r="M105" s="110"/>
      <c r="N105" s="102">
        <v>12</v>
      </c>
      <c r="O105" s="103"/>
      <c r="P105" s="103"/>
      <c r="Q105" s="103"/>
      <c r="R105" s="135">
        <f t="shared" si="108"/>
        <v>0</v>
      </c>
      <c r="S105" s="136"/>
      <c r="T105" s="105"/>
      <c r="U105" s="117" t="e">
        <f t="shared" si="104"/>
        <v>#N/A</v>
      </c>
      <c r="V105" s="104" t="e">
        <f t="shared" si="105"/>
        <v>#N/A</v>
      </c>
      <c r="W105" s="118">
        <f t="shared" si="109"/>
        <v>0.8</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f t="shared" si="106"/>
        <v>0.8</v>
      </c>
      <c r="L106" s="104">
        <f t="shared" si="107"/>
        <v>0</v>
      </c>
      <c r="M106" s="110"/>
      <c r="N106" s="102">
        <v>13</v>
      </c>
      <c r="O106" s="103"/>
      <c r="P106" s="103"/>
      <c r="Q106" s="103"/>
      <c r="R106" s="135">
        <f t="shared" si="108"/>
        <v>0</v>
      </c>
      <c r="S106" s="136"/>
      <c r="T106" s="105"/>
      <c r="U106" s="117" t="e">
        <f t="shared" si="104"/>
        <v>#N/A</v>
      </c>
      <c r="V106" s="104" t="e">
        <f t="shared" si="105"/>
        <v>#N/A</v>
      </c>
      <c r="W106" s="118">
        <f t="shared" si="109"/>
        <v>0.8</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f t="shared" si="106"/>
        <v>0.8</v>
      </c>
      <c r="L107" s="104">
        <f t="shared" si="107"/>
        <v>0</v>
      </c>
      <c r="M107" s="110"/>
      <c r="N107" s="102">
        <v>14</v>
      </c>
      <c r="O107" s="103"/>
      <c r="P107" s="103"/>
      <c r="Q107" s="103"/>
      <c r="R107" s="135">
        <f t="shared" si="108"/>
        <v>0</v>
      </c>
      <c r="S107" s="136"/>
      <c r="T107" s="105"/>
      <c r="U107" s="117" t="e">
        <f t="shared" si="104"/>
        <v>#N/A</v>
      </c>
      <c r="V107" s="104" t="e">
        <f t="shared" si="105"/>
        <v>#N/A</v>
      </c>
      <c r="W107" s="118">
        <f t="shared" si="109"/>
        <v>0.8</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f t="shared" si="106"/>
        <v>0.8</v>
      </c>
      <c r="L108" s="104">
        <f t="shared" si="107"/>
        <v>0</v>
      </c>
      <c r="M108" s="110"/>
      <c r="N108" s="102">
        <v>15</v>
      </c>
      <c r="O108" s="103"/>
      <c r="P108" s="103"/>
      <c r="Q108" s="103"/>
      <c r="R108" s="135">
        <f t="shared" si="108"/>
        <v>0</v>
      </c>
      <c r="S108" s="136"/>
      <c r="T108" s="105"/>
      <c r="U108" s="117" t="e">
        <f t="shared" si="104"/>
        <v>#N/A</v>
      </c>
      <c r="V108" s="104" t="e">
        <f t="shared" si="105"/>
        <v>#N/A</v>
      </c>
      <c r="W108" s="118">
        <f t="shared" si="109"/>
        <v>0.8</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1030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f t="shared" si="106"/>
        <v>0.8</v>
      </c>
      <c r="L109" s="104">
        <f t="shared" si="107"/>
        <v>0</v>
      </c>
      <c r="M109" s="110"/>
      <c r="N109" s="102">
        <v>16</v>
      </c>
      <c r="O109" s="103"/>
      <c r="P109" s="103"/>
      <c r="Q109" s="103"/>
      <c r="R109" s="135">
        <f t="shared" si="108"/>
        <v>0</v>
      </c>
      <c r="S109" s="136"/>
      <c r="T109" s="105"/>
      <c r="U109" s="117" t="e">
        <f t="shared" si="104"/>
        <v>#N/A</v>
      </c>
      <c r="V109" s="104" t="e">
        <f t="shared" si="105"/>
        <v>#N/A</v>
      </c>
      <c r="W109" s="118">
        <f t="shared" si="109"/>
        <v>0.8</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1031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f t="shared" si="106"/>
        <v>0.8</v>
      </c>
      <c r="L110" s="104">
        <f t="shared" si="107"/>
        <v>0</v>
      </c>
      <c r="M110" s="110"/>
      <c r="N110" s="102">
        <v>17</v>
      </c>
      <c r="O110" s="103"/>
      <c r="P110" s="103"/>
      <c r="Q110" s="103"/>
      <c r="R110" s="135">
        <f t="shared" si="108"/>
        <v>0</v>
      </c>
      <c r="S110" s="136"/>
      <c r="T110" s="105"/>
      <c r="U110" s="117" t="e">
        <f t="shared" si="104"/>
        <v>#N/A</v>
      </c>
      <c r="V110" s="104" t="e">
        <f t="shared" si="105"/>
        <v>#N/A</v>
      </c>
      <c r="W110" s="118">
        <f t="shared" si="109"/>
        <v>0.8</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1032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f t="shared" si="106"/>
        <v>0.8</v>
      </c>
      <c r="L111" s="104">
        <f t="shared" si="107"/>
        <v>0</v>
      </c>
      <c r="M111" s="110"/>
      <c r="N111" s="102">
        <v>18</v>
      </c>
      <c r="O111" s="103"/>
      <c r="P111" s="103"/>
      <c r="Q111" s="103"/>
      <c r="R111" s="135">
        <f t="shared" si="108"/>
        <v>0</v>
      </c>
      <c r="S111" s="136"/>
      <c r="T111" s="105"/>
      <c r="U111" s="117" t="e">
        <f t="shared" si="104"/>
        <v>#N/A</v>
      </c>
      <c r="V111" s="104" t="e">
        <f t="shared" si="105"/>
        <v>#N/A</v>
      </c>
      <c r="W111" s="118">
        <f t="shared" si="109"/>
        <v>0.8</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1033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f t="shared" si="106"/>
        <v>0.8</v>
      </c>
      <c r="L112" s="104">
        <f t="shared" si="107"/>
        <v>0</v>
      </c>
      <c r="M112" s="110"/>
      <c r="N112" s="102">
        <v>19</v>
      </c>
      <c r="O112" s="103"/>
      <c r="P112" s="103"/>
      <c r="Q112" s="103"/>
      <c r="R112" s="135">
        <f t="shared" si="108"/>
        <v>0</v>
      </c>
      <c r="S112" s="136"/>
      <c r="T112" s="105"/>
      <c r="U112" s="117" t="e">
        <f t="shared" si="104"/>
        <v>#N/A</v>
      </c>
      <c r="V112" s="104" t="e">
        <f t="shared" si="105"/>
        <v>#N/A</v>
      </c>
      <c r="W112" s="118">
        <f t="shared" si="109"/>
        <v>0.8</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1034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f t="shared" si="106"/>
        <v>0.8</v>
      </c>
      <c r="L113" s="104">
        <f t="shared" si="107"/>
        <v>0</v>
      </c>
      <c r="M113" s="110"/>
      <c r="N113" s="102">
        <v>20</v>
      </c>
      <c r="O113" s="103"/>
      <c r="P113" s="103"/>
      <c r="Q113" s="103"/>
      <c r="R113" s="135">
        <f t="shared" si="108"/>
        <v>0</v>
      </c>
      <c r="S113" s="136"/>
      <c r="T113" s="105"/>
      <c r="U113" s="117" t="e">
        <f t="shared" si="104"/>
        <v>#N/A</v>
      </c>
      <c r="V113" s="104" t="e">
        <f t="shared" si="105"/>
        <v>#N/A</v>
      </c>
      <c r="W113" s="118">
        <f t="shared" si="109"/>
        <v>0.8</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1035</v>
      </c>
      <c r="FF113" s="15"/>
      <c r="FG113" s="15"/>
      <c r="FH113" s="15"/>
      <c r="FI113" s="16"/>
      <c r="FJ113" s="16"/>
      <c r="FK113" s="295">
        <f ca="1">EX72</f>
        <v>3517219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f t="shared" si="106"/>
        <v>0.8</v>
      </c>
      <c r="L114" s="104">
        <f t="shared" si="107"/>
        <v>0</v>
      </c>
      <c r="M114" s="110"/>
      <c r="N114" s="102">
        <v>21</v>
      </c>
      <c r="O114" s="103"/>
      <c r="P114" s="103"/>
      <c r="Q114" s="103"/>
      <c r="R114" s="135">
        <f t="shared" si="108"/>
        <v>0</v>
      </c>
      <c r="S114" s="136"/>
      <c r="T114" s="105"/>
      <c r="U114" s="117" t="e">
        <f t="shared" si="104"/>
        <v>#N/A</v>
      </c>
      <c r="V114" s="104" t="e">
        <f t="shared" si="105"/>
        <v>#N/A</v>
      </c>
      <c r="W114" s="118">
        <f t="shared" si="109"/>
        <v>0.8</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1036</v>
      </c>
      <c r="FF114" s="9"/>
      <c r="FG114" s="9"/>
      <c r="FH114" s="9" t="str">
        <f ca="1">FA72</f>
        <v>叁佰伍拾壹万柒仟贰佰壹拾玖元整</v>
      </c>
      <c r="FI114" s="9"/>
      <c r="FJ114" s="9"/>
      <c r="FK114" s="9"/>
      <c r="FL114" s="9"/>
      <c r="FM114" s="9"/>
      <c r="FN114" s="9"/>
      <c r="FO114" s="9"/>
      <c r="FP114" s="9"/>
      <c r="FQ114" s="9"/>
      <c r="FR114" s="9"/>
      <c r="FS114" s="9"/>
      <c r="FT114" s="9"/>
      <c r="FU114" s="9"/>
    </row>
    <row r="115" ht="18" customHeight="1" spans="1:177">
      <c r="A115" s="120"/>
      <c r="B115" s="107"/>
      <c r="C115" s="103" t="s">
        <v>1001</v>
      </c>
      <c r="D115" s="103"/>
      <c r="E115" s="103"/>
      <c r="F115" s="108"/>
      <c r="G115" s="105"/>
      <c r="H115" s="105"/>
      <c r="I115" s="87"/>
      <c r="J115" s="119"/>
      <c r="K115" s="119"/>
      <c r="L115" s="117">
        <f>SUM(L94:L114)</f>
        <v>0</v>
      </c>
      <c r="M115" s="120"/>
      <c r="N115" s="107"/>
      <c r="O115" s="103" t="s">
        <v>1001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1037</v>
      </c>
      <c r="FF115" s="3"/>
      <c r="FG115" s="3"/>
      <c r="FH115" s="3"/>
      <c r="FI115" s="3"/>
      <c r="FJ115" s="3"/>
      <c r="FK115" s="3"/>
      <c r="FL115" s="3"/>
      <c r="FM115" s="3"/>
      <c r="FN115" s="3"/>
      <c r="FO115" s="3"/>
      <c r="FP115" s="3"/>
      <c r="FQ115" s="3"/>
      <c r="FR115" s="3"/>
      <c r="FS115" s="3"/>
      <c r="FT115" s="3"/>
      <c r="FU115" s="3"/>
    </row>
    <row r="116" ht="18" customHeight="1" spans="1:177">
      <c r="A116" s="109" t="str">
        <f>C16&amp;"装饰装修"</f>
        <v>水井房4装饰装修</v>
      </c>
      <c r="B116" s="99" t="s">
        <v>3</v>
      </c>
      <c r="C116" s="99" t="s">
        <v>2</v>
      </c>
      <c r="D116" s="99" t="s">
        <v>979</v>
      </c>
      <c r="E116" s="99"/>
      <c r="F116" s="100" t="s">
        <v>434</v>
      </c>
      <c r="G116" s="100" t="s">
        <v>980</v>
      </c>
      <c r="H116" s="100"/>
      <c r="I116" s="100" t="s">
        <v>6</v>
      </c>
      <c r="J116" s="100" t="s">
        <v>9</v>
      </c>
      <c r="K116" s="87" t="s">
        <v>981</v>
      </c>
      <c r="L116" s="100" t="s">
        <v>982</v>
      </c>
      <c r="M116" s="109" t="str">
        <f>C18&amp;"装饰装修"</f>
        <v>装饰装修</v>
      </c>
      <c r="N116" s="99" t="s">
        <v>3</v>
      </c>
      <c r="O116" s="99" t="s">
        <v>2</v>
      </c>
      <c r="P116" s="116" t="s">
        <v>979</v>
      </c>
      <c r="Q116" s="134"/>
      <c r="R116" s="100" t="s">
        <v>434</v>
      </c>
      <c r="S116" s="100"/>
      <c r="T116" s="100" t="s">
        <v>980</v>
      </c>
      <c r="U116" s="100" t="s">
        <v>6</v>
      </c>
      <c r="V116" s="100" t="s">
        <v>9</v>
      </c>
      <c r="W116" s="87" t="s">
        <v>981</v>
      </c>
      <c r="X116" s="100" t="s">
        <v>982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1038</v>
      </c>
      <c r="FG116" s="30"/>
      <c r="FH116" s="30"/>
      <c r="FI116" s="30"/>
      <c r="FJ116" s="30"/>
      <c r="FK116" s="30" t="s">
        <v>1039</v>
      </c>
      <c r="FL116" s="31"/>
      <c r="FM116" s="31"/>
      <c r="FN116" s="31"/>
      <c r="FO116" s="30" t="s">
        <v>1040</v>
      </c>
      <c r="FP116" s="30"/>
      <c r="FQ116" s="30"/>
      <c r="FR116" s="30"/>
      <c r="FS116" s="30"/>
      <c r="FT116" s="296" t="s">
        <v>1041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f>$V$17</f>
        <v>0.8</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1038</v>
      </c>
      <c r="FG117" s="30"/>
      <c r="FH117" s="30"/>
      <c r="FI117" s="30"/>
      <c r="FJ117" s="30"/>
      <c r="FK117" s="30" t="s">
        <v>1039</v>
      </c>
      <c r="FL117" s="31"/>
      <c r="FM117" s="31"/>
      <c r="FN117" s="31"/>
      <c r="FO117" s="30" t="s">
        <v>1040</v>
      </c>
      <c r="FP117" s="30"/>
      <c r="FQ117" s="30"/>
      <c r="FR117" s="30"/>
      <c r="FS117" s="30"/>
      <c r="FT117" s="296" t="s">
        <v>1041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f t="shared" ref="K118:K137" si="116">$V$17</f>
        <v>0.8</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1042</v>
      </c>
      <c r="FF118" s="3"/>
      <c r="FG118" s="3"/>
      <c r="FH118" s="3"/>
      <c r="FI118" s="19" t="s">
        <v>1020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f t="shared" si="116"/>
        <v>0.8</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1043</v>
      </c>
      <c r="FF119" s="3"/>
      <c r="FG119" s="3"/>
      <c r="FH119" s="3"/>
      <c r="FI119" s="22" t="s">
        <v>1044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f t="shared" si="116"/>
        <v>0.8</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1045</v>
      </c>
      <c r="FF120" s="9"/>
      <c r="FG120" s="9"/>
      <c r="FH120" s="9"/>
      <c r="FI120" s="9"/>
      <c r="FJ120" s="8" t="s">
        <v>1046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f t="shared" si="116"/>
        <v>0.8</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f t="shared" si="116"/>
        <v>0.8</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f t="shared" si="116"/>
        <v>0.8</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f t="shared" si="116"/>
        <v>0.8</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1050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f t="shared" si="116"/>
        <v>0.8</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1051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f t="shared" si="116"/>
        <v>0.8</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1052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f t="shared" si="116"/>
        <v>0.8</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1053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f t="shared" si="116"/>
        <v>0.8</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1054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f t="shared" si="116"/>
        <v>0.8</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f t="shared" si="116"/>
        <v>0.8</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1012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f t="shared" si="116"/>
        <v>0.8</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1020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f t="shared" si="116"/>
        <v>0.8</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f t="shared" si="116"/>
        <v>0.8</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f t="shared" si="116"/>
        <v>0.8</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f t="shared" si="116"/>
        <v>0.8</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f t="shared" si="116"/>
        <v>0.8</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f t="shared" si="116"/>
        <v>0.8</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1001</v>
      </c>
      <c r="D138" s="297"/>
      <c r="E138" s="276"/>
      <c r="F138" s="108"/>
      <c r="G138" s="105"/>
      <c r="H138" s="105"/>
      <c r="I138" s="87"/>
      <c r="J138" s="119"/>
      <c r="K138" s="119"/>
      <c r="L138" s="117">
        <f>SUM(L117:L137)</f>
        <v>0</v>
      </c>
      <c r="M138" s="120"/>
      <c r="N138" s="304"/>
      <c r="O138" s="103" t="s">
        <v>1001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979</v>
      </c>
      <c r="E139" s="99"/>
      <c r="F139" s="100" t="s">
        <v>434</v>
      </c>
      <c r="G139" s="100" t="s">
        <v>980</v>
      </c>
      <c r="H139" s="100"/>
      <c r="I139" s="100" t="s">
        <v>6</v>
      </c>
      <c r="J139" s="100" t="s">
        <v>9</v>
      </c>
      <c r="K139" s="87" t="s">
        <v>981</v>
      </c>
      <c r="L139" s="305" t="s">
        <v>982</v>
      </c>
      <c r="M139" s="109" t="str">
        <f>C22&amp;"装饰装修"</f>
        <v>装饰装修</v>
      </c>
      <c r="N139" s="99" t="s">
        <v>3</v>
      </c>
      <c r="O139" s="99" t="s">
        <v>2</v>
      </c>
      <c r="P139" s="116" t="s">
        <v>979</v>
      </c>
      <c r="Q139" s="134"/>
      <c r="R139" s="100" t="s">
        <v>434</v>
      </c>
      <c r="S139" s="100"/>
      <c r="T139" s="100" t="s">
        <v>980</v>
      </c>
      <c r="U139" s="100" t="s">
        <v>6</v>
      </c>
      <c r="V139" s="100" t="s">
        <v>9</v>
      </c>
      <c r="W139" s="87" t="s">
        <v>981</v>
      </c>
      <c r="X139" s="100" t="s">
        <v>982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1001</v>
      </c>
      <c r="D161" s="297"/>
      <c r="E161" s="276"/>
      <c r="F161" s="108"/>
      <c r="G161" s="105"/>
      <c r="H161" s="105"/>
      <c r="I161" s="87"/>
      <c r="J161" s="119"/>
      <c r="K161" s="119"/>
      <c r="L161" s="117">
        <f>SUM(L140:L160)</f>
        <v>0</v>
      </c>
      <c r="M161" s="120"/>
      <c r="N161" s="107"/>
      <c r="O161" s="103" t="s">
        <v>1001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979</v>
      </c>
      <c r="E162" s="99"/>
      <c r="F162" s="100" t="s">
        <v>434</v>
      </c>
      <c r="G162" s="100" t="s">
        <v>980</v>
      </c>
      <c r="H162" s="100"/>
      <c r="I162" s="100" t="s">
        <v>6</v>
      </c>
      <c r="J162" s="100" t="s">
        <v>9</v>
      </c>
      <c r="K162" s="87" t="s">
        <v>981</v>
      </c>
      <c r="L162" s="305" t="s">
        <v>982</v>
      </c>
      <c r="M162" s="109" t="str">
        <f>C26&amp;"装饰装修"</f>
        <v>装饰装修</v>
      </c>
      <c r="N162" s="99" t="s">
        <v>3</v>
      </c>
      <c r="O162" s="99" t="s">
        <v>2</v>
      </c>
      <c r="P162" s="116" t="s">
        <v>979</v>
      </c>
      <c r="Q162" s="134"/>
      <c r="R162" s="100" t="s">
        <v>434</v>
      </c>
      <c r="S162" s="100"/>
      <c r="T162" s="100" t="s">
        <v>980</v>
      </c>
      <c r="U162" s="100" t="s">
        <v>6</v>
      </c>
      <c r="V162" s="100" t="s">
        <v>9</v>
      </c>
      <c r="W162" s="87" t="s">
        <v>981</v>
      </c>
      <c r="X162" s="100" t="s">
        <v>982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1001</v>
      </c>
      <c r="D184" s="297"/>
      <c r="E184" s="276"/>
      <c r="F184" s="108"/>
      <c r="G184" s="105"/>
      <c r="H184" s="105"/>
      <c r="I184" s="87"/>
      <c r="J184" s="119"/>
      <c r="K184" s="119"/>
      <c r="L184" s="117">
        <f>SUM(L163:L183)</f>
        <v>0</v>
      </c>
      <c r="M184" s="120"/>
      <c r="N184" s="107"/>
      <c r="O184" s="103" t="s">
        <v>1001</v>
      </c>
      <c r="P184" s="103"/>
      <c r="Q184" s="103"/>
      <c r="R184" s="108"/>
      <c r="S184" s="108"/>
      <c r="T184" s="105"/>
      <c r="U184" s="87"/>
      <c r="V184" s="119"/>
      <c r="W184" s="119"/>
      <c r="X184" s="308">
        <f>SUM(X163:X183)</f>
        <v>0</v>
      </c>
    </row>
    <row r="185" ht="18" customHeight="1" spans="1:24">
      <c r="A185" s="424" t="s">
        <v>1055</v>
      </c>
      <c r="B185" s="298" t="s">
        <v>3</v>
      </c>
      <c r="C185" s="298" t="s">
        <v>2</v>
      </c>
      <c r="D185" s="298" t="s">
        <v>979</v>
      </c>
      <c r="E185" s="298" t="s">
        <v>1056</v>
      </c>
      <c r="F185" s="86" t="s">
        <v>434</v>
      </c>
      <c r="G185" s="86" t="s">
        <v>980</v>
      </c>
      <c r="H185" s="86"/>
      <c r="I185" s="86" t="s">
        <v>6</v>
      </c>
      <c r="J185" s="86" t="s">
        <v>9</v>
      </c>
      <c r="K185" s="306" t="s">
        <v>981</v>
      </c>
      <c r="L185" s="86" t="s">
        <v>982</v>
      </c>
      <c r="M185" s="424" t="s">
        <v>423</v>
      </c>
      <c r="N185" s="103" t="s">
        <v>3</v>
      </c>
      <c r="O185" s="103" t="s">
        <v>2</v>
      </c>
      <c r="P185" s="103" t="s">
        <v>979</v>
      </c>
      <c r="Q185" s="103" t="s">
        <v>1056</v>
      </c>
      <c r="R185" s="87" t="s">
        <v>434</v>
      </c>
      <c r="S185" s="87"/>
      <c r="T185" s="87" t="s">
        <v>980</v>
      </c>
      <c r="U185" s="87" t="s">
        <v>6</v>
      </c>
      <c r="V185" s="87" t="s">
        <v>9</v>
      </c>
      <c r="W185" s="87" t="s">
        <v>981</v>
      </c>
      <c r="X185" s="87" t="s">
        <v>982</v>
      </c>
    </row>
    <row r="186" ht="18" customHeight="1" spans="1:24">
      <c r="A186" s="110"/>
      <c r="B186" s="102">
        <v>1</v>
      </c>
      <c r="C186" s="103"/>
      <c r="D186" s="103"/>
      <c r="E186" s="299"/>
      <c r="F186" s="147">
        <f t="shared" ref="F186:F213" si="141">D186</f>
        <v>0</v>
      </c>
      <c r="G186" s="300"/>
      <c r="H186" s="301"/>
      <c r="I186" s="91" t="str">
        <f>IFERROR(IF(E186="",VLOOKUP(F186,价格表,2,0),(VLOOKUP(E186,IF({1,0},价格引用表!K:K,价格引用表!I:I),2,0))),"")</f>
        <v/>
      </c>
      <c r="J186" s="147" t="e">
        <f ca="1">IF(E186="",VLOOKUP(F186,价格表,5,0),VLOOKUP(E186,INDIRECT("价格引用表!K"&amp;MATCH(D186,价格引用表!H:H,0)&amp;":L1200"),2,0))</f>
        <v>#N/A</v>
      </c>
      <c r="K186" s="307">
        <v>1</v>
      </c>
      <c r="L186" s="147">
        <f ca="1">ROUND(IFERROR(ROUND(G186,2)*J186*K186,),0)</f>
        <v>0</v>
      </c>
      <c r="M186" s="110"/>
      <c r="N186" s="102">
        <v>35</v>
      </c>
      <c r="O186" s="103"/>
      <c r="P186" s="103"/>
      <c r="Q186" s="299"/>
      <c r="R186" s="309" t="s">
        <v>1057</v>
      </c>
      <c r="S186" s="310"/>
      <c r="T186" s="105">
        <v>1</v>
      </c>
      <c r="U186" s="311" t="s">
        <v>526</v>
      </c>
      <c r="V186" s="312" t="e">
        <f ca="1">IF(Q186="",VLOOKUP(R186,价格表,5,0),VLOOKUP(Q186,INDIRECT("价格引用表!K"&amp;MATCH(R186,价格引用表!H:H,0)&amp;":L1200"),2,0))</f>
        <v>#N/A</v>
      </c>
      <c r="W186" s="307">
        <v>1</v>
      </c>
      <c r="X186" s="312">
        <f>ROUND(6*11.1*0.2*800+240*11.1*0.9*2,0)</f>
        <v>15451</v>
      </c>
    </row>
    <row r="187" ht="18" customHeight="1" spans="1:24">
      <c r="A187" s="110"/>
      <c r="B187" s="102">
        <v>2</v>
      </c>
      <c r="C187" s="103" t="s">
        <v>41</v>
      </c>
      <c r="D187" s="103" t="s">
        <v>426</v>
      </c>
      <c r="E187" s="299" t="s">
        <v>454</v>
      </c>
      <c r="F187" s="147" t="str">
        <f t="shared" si="141"/>
        <v>防渗管道PVC</v>
      </c>
      <c r="G187" s="302">
        <f>1731.83+2716.64+2718.25+90.89+8651.59</f>
        <v>15909.2</v>
      </c>
      <c r="H187" s="303"/>
      <c r="I187" s="91" t="str">
        <f>IFERROR(IF(E187="",VLOOKUP(F187,价格表,2,0),(VLOOKUP(E187,IF({1,0},价格引用表!K:K,价格引用表!I:I),2,0))),"")</f>
        <v>米</v>
      </c>
      <c r="J187" s="147">
        <f ca="1">IF(E187="",VLOOKUP(F187,价格表,5,0),VLOOKUP(E187,INDIRECT("价格引用表!K"&amp;MATCH(D187,价格引用表!H:H,0)&amp;":L1200"),2,0))</f>
        <v>25</v>
      </c>
      <c r="K187" s="307">
        <v>1</v>
      </c>
      <c r="L187" s="147">
        <f ca="1" t="shared" ref="L187:L218" si="142">ROUND(IFERROR(ROUND(G187,2)*J187*K187,),0)</f>
        <v>397730</v>
      </c>
      <c r="M187" s="110"/>
      <c r="N187" s="102">
        <v>36</v>
      </c>
      <c r="O187" s="103"/>
      <c r="P187" s="103"/>
      <c r="Q187" s="299"/>
      <c r="R187" s="309" t="s">
        <v>1058</v>
      </c>
      <c r="S187" s="310"/>
      <c r="T187" s="105">
        <f>12.5*1.3</f>
        <v>16.25</v>
      </c>
      <c r="U187" s="311" t="s">
        <v>12</v>
      </c>
      <c r="V187" s="312" t="e">
        <f ca="1">IF(Q187="",VLOOKUP(R187,价格表,5,0),VLOOKUP(Q187,INDIRECT("价格引用表!K"&amp;MATCH(R187,价格引用表!H:H,0)&amp;":L1200"),2,0))</f>
        <v>#N/A</v>
      </c>
      <c r="W187" s="307">
        <v>1</v>
      </c>
      <c r="X187" s="312">
        <f>ROUND(50*T187+180*0.8*12.5*2,0)</f>
        <v>4413</v>
      </c>
    </row>
    <row r="188" ht="18" customHeight="1" spans="1:24">
      <c r="A188" s="110"/>
      <c r="B188" s="102">
        <v>3</v>
      </c>
      <c r="C188" s="103" t="s">
        <v>29</v>
      </c>
      <c r="D188" s="103" t="s">
        <v>225</v>
      </c>
      <c r="E188" s="299" t="s">
        <v>238</v>
      </c>
      <c r="F188" s="147" t="str">
        <f t="shared" si="141"/>
        <v>影壁</v>
      </c>
      <c r="G188" s="300">
        <f>2.2*4</f>
        <v>8.8</v>
      </c>
      <c r="H188" s="301"/>
      <c r="I188" s="91" t="str">
        <f>IFERROR(IF(E188="",VLOOKUP(F188,价格表,2,0),(VLOOKUP(E188,IF({1,0},价格引用表!K:K,价格引用表!I:I),2,0))),"")</f>
        <v>㎡</v>
      </c>
      <c r="J188" s="147">
        <f ca="1">IF(E188="",VLOOKUP(F188,价格表,5,0),VLOOKUP(E188,INDIRECT("价格引用表!K"&amp;MATCH(D188,价格引用表!H:H,0)&amp;":L1200"),2,0))</f>
        <v>200</v>
      </c>
      <c r="K188" s="307">
        <v>1</v>
      </c>
      <c r="L188" s="147">
        <f ca="1" t="shared" si="142"/>
        <v>1760</v>
      </c>
      <c r="M188" s="110"/>
      <c r="N188" s="102">
        <v>37</v>
      </c>
      <c r="O188" s="103"/>
      <c r="P188" s="103"/>
      <c r="Q188" s="299"/>
      <c r="R188" s="309" t="s">
        <v>1059</v>
      </c>
      <c r="S188" s="310"/>
      <c r="T188" s="105">
        <v>1</v>
      </c>
      <c r="U188" s="311" t="s">
        <v>526</v>
      </c>
      <c r="V188" s="312" t="e">
        <f ca="1">IF(Q188="",VLOOKUP(R188,价格表,5,0),VLOOKUP(Q188,INDIRECT("价格引用表!K"&amp;MATCH(R188,价格引用表!H:H,0)&amp;":L1200"),2,0))</f>
        <v>#N/A</v>
      </c>
      <c r="W188" s="307">
        <v>1</v>
      </c>
      <c r="X188" s="312">
        <f>ROUND(15*12*0.2*800+15*4*2*200+300*12*3,0)</f>
        <v>63600</v>
      </c>
    </row>
    <row r="189" ht="18" customHeight="1" spans="1:24">
      <c r="A189" s="110"/>
      <c r="B189" s="102">
        <v>4</v>
      </c>
      <c r="C189" s="103" t="s">
        <v>29</v>
      </c>
      <c r="D189" s="103" t="s">
        <v>221</v>
      </c>
      <c r="E189" s="299"/>
      <c r="F189" s="147" t="str">
        <f t="shared" si="141"/>
        <v>彩钢单板围挡</v>
      </c>
      <c r="G189" s="302">
        <f>140.87*2</f>
        <v>281.74</v>
      </c>
      <c r="H189" s="303"/>
      <c r="I189" s="91" t="str">
        <f>IFERROR(IF(E189="",VLOOKUP(F189,价格表,2,0),(VLOOKUP(E189,IF({1,0},价格引用表!K:K,价格引用表!I:I),2,0))),"")</f>
        <v>㎡</v>
      </c>
      <c r="J189" s="147">
        <f ca="1">IF(E189="",VLOOKUP(F189,价格表,5,0),VLOOKUP(E189,INDIRECT("价格引用表!K"&amp;MATCH(D189,价格引用表!H:H,0)&amp;":L1200"),2,0))</f>
        <v>35</v>
      </c>
      <c r="K189" s="307">
        <v>1</v>
      </c>
      <c r="L189" s="147">
        <f ca="1" t="shared" si="142"/>
        <v>9861</v>
      </c>
      <c r="M189" s="110"/>
      <c r="N189" s="102">
        <v>38</v>
      </c>
      <c r="O189" s="103"/>
      <c r="P189" s="103"/>
      <c r="Q189" s="299"/>
      <c r="R189" s="309" t="s">
        <v>1060</v>
      </c>
      <c r="S189" s="310"/>
      <c r="T189" s="105">
        <v>1</v>
      </c>
      <c r="U189" s="311" t="s">
        <v>526</v>
      </c>
      <c r="V189" s="312" t="e">
        <f ca="1">IF(Q189="",VLOOKUP(R189,价格表,5,0),VLOOKUP(Q189,INDIRECT("价格引用表!K"&amp;MATCH(R189,价格引用表!H:H,0)&amp;":L1200"),2,0))</f>
        <v>#N/A</v>
      </c>
      <c r="W189" s="307">
        <v>1</v>
      </c>
      <c r="X189" s="312">
        <f>ROUND(4.6*12.4*0.2*800+(2.6+3.9)*2.5*0.8*3*583+3.9*24.8*200,0)</f>
        <v>51207</v>
      </c>
    </row>
    <row r="190" ht="18" customHeight="1" spans="1:24">
      <c r="A190" s="110"/>
      <c r="B190" s="102">
        <v>5</v>
      </c>
      <c r="C190" s="103"/>
      <c r="D190" s="103"/>
      <c r="E190" s="299"/>
      <c r="F190" s="147">
        <f t="shared" si="141"/>
        <v>0</v>
      </c>
      <c r="G190" s="300"/>
      <c r="H190" s="301"/>
      <c r="I190" s="91" t="str">
        <f>IFERROR(IF(E190="",VLOOKUP(F190,价格表,2,0),(VLOOKUP(E190,IF({1,0},价格引用表!K:K,价格引用表!I:I),2,0))),"")</f>
        <v/>
      </c>
      <c r="J190" s="147" t="e">
        <f ca="1">IF(E190="",VLOOKUP(F190,价格表,5,0),VLOOKUP(E190,INDIRECT("价格引用表!K"&amp;MATCH(D190,价格引用表!H:H,0)&amp;":L1200"),2,0))</f>
        <v>#N/A</v>
      </c>
      <c r="K190" s="307">
        <v>1</v>
      </c>
      <c r="L190" s="147">
        <f ca="1" t="shared" si="142"/>
        <v>0</v>
      </c>
      <c r="M190" s="110"/>
      <c r="N190" s="102">
        <v>39</v>
      </c>
      <c r="O190" s="103"/>
      <c r="P190" s="103"/>
      <c r="Q190" s="299"/>
      <c r="R190" s="309" t="s">
        <v>1061</v>
      </c>
      <c r="S190" s="310"/>
      <c r="T190" s="105">
        <v>1</v>
      </c>
      <c r="U190" s="311" t="s">
        <v>526</v>
      </c>
      <c r="V190" s="312" t="e">
        <f ca="1">IF(Q190="",VLOOKUP(R190,价格表,5,0),VLOOKUP(Q190,INDIRECT("价格引用表!K"&amp;MATCH(R190,价格引用表!H:H,0)&amp;":L1200"),2,0))</f>
        <v>#N/A</v>
      </c>
      <c r="W190" s="307">
        <v>1</v>
      </c>
      <c r="X190" s="312">
        <f>ROUND(15.5*12.4*0.2*800+240*15.5*5*2,0)</f>
        <v>67952</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t="s">
        <v>1062</v>
      </c>
      <c r="S191" s="310"/>
      <c r="T191" s="105">
        <f>28</f>
        <v>28</v>
      </c>
      <c r="U191" s="311" t="s">
        <v>353</v>
      </c>
      <c r="V191" s="312" t="e">
        <f ca="1">IF(Q191="",VLOOKUP(R191,价格表,5,0),VLOOKUP(Q191,INDIRECT("价格引用表!K"&amp;MATCH(R191,价格引用表!H:H,0)&amp;":L1200"),2,0))</f>
        <v>#N/A</v>
      </c>
      <c r="W191" s="307">
        <v>1</v>
      </c>
      <c r="X191" s="312">
        <f>ROUND(810*T191,0)</f>
        <v>22680</v>
      </c>
    </row>
    <row r="192" ht="18" customHeight="1" spans="1:24">
      <c r="A192" s="110"/>
      <c r="B192" s="102">
        <v>7</v>
      </c>
      <c r="C192" s="103"/>
      <c r="D192" s="103"/>
      <c r="E192" s="299"/>
      <c r="F192" s="147">
        <f t="shared" si="141"/>
        <v>0</v>
      </c>
      <c r="G192" s="300"/>
      <c r="H192" s="301"/>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t="s">
        <v>1062</v>
      </c>
      <c r="S192" s="310"/>
      <c r="T192" s="105">
        <f>61+25</f>
        <v>86</v>
      </c>
      <c r="U192" s="311" t="s">
        <v>353</v>
      </c>
      <c r="V192" s="312" t="e">
        <f ca="1">IF(Q192="",VLOOKUP(R192,价格表,5,0),VLOOKUP(Q192,INDIRECT("价格引用表!K"&amp;MATCH(R192,价格引用表!H:H,0)&amp;":L1200"),2,0))</f>
        <v>#N/A</v>
      </c>
      <c r="W192" s="307">
        <v>1</v>
      </c>
      <c r="X192" s="312">
        <f>ROUND(630*T192,0)</f>
        <v>54180</v>
      </c>
    </row>
    <row r="193" ht="18" customHeight="1" spans="1:24">
      <c r="A193" s="110"/>
      <c r="B193" s="102">
        <v>8</v>
      </c>
      <c r="C193" s="103" t="s">
        <v>41</v>
      </c>
      <c r="D193" s="103" t="s">
        <v>424</v>
      </c>
      <c r="E193" s="299" t="s">
        <v>440</v>
      </c>
      <c r="F193" s="147" t="str">
        <f t="shared" si="141"/>
        <v>机井</v>
      </c>
      <c r="G193" s="302">
        <f>1+1+1+1+1</f>
        <v>5</v>
      </c>
      <c r="H193" s="303"/>
      <c r="I193" s="91" t="str">
        <f>IFERROR(IF(E193="",VLOOKUP(F193,价格表,2,0),(VLOOKUP(E193,IF({1,0},价格引用表!K:K,价格引用表!I:I),2,0))),"")</f>
        <v>眼</v>
      </c>
      <c r="J193" s="147">
        <f ca="1">IF(E193="",VLOOKUP(F193,价格表,5,0),VLOOKUP(E193,INDIRECT("价格引用表!K"&amp;MATCH(D193,价格引用表!H:H,0)&amp;":L1200"),2,0))</f>
        <v>32000</v>
      </c>
      <c r="K193" s="307">
        <v>1</v>
      </c>
      <c r="L193" s="147">
        <f ca="1" t="shared" si="142"/>
        <v>160000</v>
      </c>
      <c r="M193" s="110"/>
      <c r="N193" s="102">
        <v>42</v>
      </c>
      <c r="O193" s="103"/>
      <c r="P193" s="103"/>
      <c r="Q193" s="299"/>
      <c r="R193" s="309" t="s">
        <v>1063</v>
      </c>
      <c r="S193" s="310"/>
      <c r="T193" s="105">
        <v>3</v>
      </c>
      <c r="U193" s="311" t="s">
        <v>83</v>
      </c>
      <c r="V193" s="312">
        <f>(985+897+1005)/3</f>
        <v>962.333333333333</v>
      </c>
      <c r="W193" s="307">
        <v>1</v>
      </c>
      <c r="X193" s="312">
        <f t="shared" ref="X187:X218" si="143">ROUND(IFERROR(ROUND(T193,2)*V193*W193,),0)</f>
        <v>2887</v>
      </c>
    </row>
    <row r="194" ht="18" customHeight="1" spans="1:24">
      <c r="A194" s="110"/>
      <c r="B194" s="102">
        <v>9</v>
      </c>
      <c r="C194" s="103" t="s">
        <v>41</v>
      </c>
      <c r="D194" s="103" t="s">
        <v>424</v>
      </c>
      <c r="E194" s="299" t="s">
        <v>442</v>
      </c>
      <c r="F194" s="147" t="str">
        <f t="shared" si="141"/>
        <v>机井</v>
      </c>
      <c r="G194" s="300">
        <v>2</v>
      </c>
      <c r="H194" s="301"/>
      <c r="I194" s="91" t="str">
        <f>IFERROR(IF(E194="",VLOOKUP(F194,价格表,2,0),(VLOOKUP(E194,IF({1,0},价格引用表!K:K,价格引用表!I:I),2,0))),"")</f>
        <v>眼</v>
      </c>
      <c r="J194" s="147">
        <f ca="1">IF(E194="",VLOOKUP(F194,价格表,5,0),VLOOKUP(E194,INDIRECT("价格引用表!K"&amp;MATCH(D194,价格引用表!H:H,0)&amp;":L1200"),2,0))</f>
        <v>50000</v>
      </c>
      <c r="K194" s="307">
        <v>1</v>
      </c>
      <c r="L194" s="147">
        <f ca="1" t="shared" si="142"/>
        <v>100000</v>
      </c>
      <c r="M194" s="110"/>
      <c r="N194" s="102">
        <v>43</v>
      </c>
      <c r="O194" s="103"/>
      <c r="P194" s="103"/>
      <c r="Q194" s="299"/>
      <c r="R194" s="309">
        <f t="shared" ref="R192:R194" si="144">P194</f>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c r="D195" s="103"/>
      <c r="E195" s="299"/>
      <c r="F195" s="147">
        <f t="shared" si="141"/>
        <v>0</v>
      </c>
      <c r="G195" s="302"/>
      <c r="H195" s="303"/>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5">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c r="D196" s="103"/>
      <c r="E196" s="299"/>
      <c r="F196" s="147">
        <f t="shared" si="141"/>
        <v>0</v>
      </c>
      <c r="G196" s="300"/>
      <c r="H196" s="301"/>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5"/>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c r="D197" s="103"/>
      <c r="E197" s="299"/>
      <c r="F197" s="147">
        <f t="shared" si="141"/>
        <v>0</v>
      </c>
      <c r="G197" s="300"/>
      <c r="H197" s="301"/>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ref="R187:R212" si="146">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0"/>
      <c r="H198" s="301"/>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6"/>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294</v>
      </c>
      <c r="E199" s="299" t="s">
        <v>354</v>
      </c>
      <c r="F199" s="147" t="str">
        <f t="shared" si="141"/>
        <v>电线杆</v>
      </c>
      <c r="G199" s="300">
        <f>17</f>
        <v>17</v>
      </c>
      <c r="H199" s="301"/>
      <c r="I199" s="91" t="str">
        <f>IFERROR(IF(E199="",VLOOKUP(F199,价格表,2,0),(VLOOKUP(E199,IF({1,0},价格引用表!K:K,价格引用表!I:I),2,0))),"")</f>
        <v>根</v>
      </c>
      <c r="J199" s="147">
        <f ca="1">IF(E199="",VLOOKUP(F199,价格表,5,0),VLOOKUP(E199,INDIRECT("价格引用表!K"&amp;MATCH(D199,价格引用表!H:H,0)&amp;":L1200"),2,0))</f>
        <v>800</v>
      </c>
      <c r="K199" s="307">
        <v>1</v>
      </c>
      <c r="L199" s="147">
        <f ca="1" t="shared" si="142"/>
        <v>13600</v>
      </c>
      <c r="M199" s="110"/>
      <c r="N199" s="102">
        <v>48</v>
      </c>
      <c r="O199" s="103"/>
      <c r="P199" s="103"/>
      <c r="Q199" s="299"/>
      <c r="R199" s="309">
        <f t="shared" si="146"/>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248</v>
      </c>
      <c r="E200" s="299"/>
      <c r="F200" s="147" t="str">
        <f t="shared" si="141"/>
        <v>竖砖地面</v>
      </c>
      <c r="G200" s="300">
        <v>3262.61</v>
      </c>
      <c r="H200" s="301"/>
      <c r="I200" s="91" t="str">
        <f>IFERROR(IF(E200="",VLOOKUP(F200,价格表,2,0),(VLOOKUP(E200,IF({1,0},价格引用表!K:K,价格引用表!I:I),2,0))),"")</f>
        <v>㎡</v>
      </c>
      <c r="J200" s="147">
        <f ca="1">IF(E200="",VLOOKUP(F200,价格表,5,0),VLOOKUP(E200,INDIRECT("价格引用表!K"&amp;MATCH(D200,价格引用表!H:H,0)&amp;":L1200"),2,0))</f>
        <v>45</v>
      </c>
      <c r="K200" s="307">
        <v>1</v>
      </c>
      <c r="L200" s="147">
        <f ca="1" t="shared" si="142"/>
        <v>146817</v>
      </c>
      <c r="M200" s="110"/>
      <c r="N200" s="102">
        <v>49</v>
      </c>
      <c r="O200" s="103"/>
      <c r="P200" s="103"/>
      <c r="Q200" s="299"/>
      <c r="R200" s="309">
        <f t="shared" si="146"/>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29</v>
      </c>
      <c r="D201" s="103" t="s">
        <v>206</v>
      </c>
      <c r="E201" s="299" t="s">
        <v>224</v>
      </c>
      <c r="F201" s="147" t="str">
        <f t="shared" si="141"/>
        <v>砖墙</v>
      </c>
      <c r="G201" s="300">
        <f>1.6*(2.4+2.8)*2+1.7*(2.2+2.4)*2</f>
        <v>32.28</v>
      </c>
      <c r="H201" s="301"/>
      <c r="I201" s="91" t="str">
        <f>IFERROR(IF(E201="",VLOOKUP(F201,价格表,2,0),(VLOOKUP(E201,IF({1,0},价格引用表!K:K,价格引用表!I:I),2,0))),"")</f>
        <v>㎡</v>
      </c>
      <c r="J201" s="147">
        <f ca="1">IF(E201="",VLOOKUP(F201,价格表,5,0),VLOOKUP(E201,INDIRECT("价格引用表!K"&amp;MATCH(D201,价格引用表!H:H,0)&amp;":L1200"),2,0))</f>
        <v>180</v>
      </c>
      <c r="K201" s="307">
        <v>1</v>
      </c>
      <c r="L201" s="147">
        <f ca="1" t="shared" si="142"/>
        <v>5810</v>
      </c>
      <c r="M201" s="110"/>
      <c r="N201" s="102">
        <v>50</v>
      </c>
      <c r="O201" s="103"/>
      <c r="P201" s="103"/>
      <c r="Q201" s="299"/>
      <c r="R201" s="309">
        <f t="shared" si="146"/>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259</v>
      </c>
      <c r="E202" s="299"/>
      <c r="F202" s="147" t="str">
        <f t="shared" si="141"/>
        <v>水泥路面</v>
      </c>
      <c r="G202" s="300">
        <v>24154.37</v>
      </c>
      <c r="H202" s="301"/>
      <c r="I202" s="91" t="str">
        <f>IFERROR(IF(E202="",VLOOKUP(F202,价格表,2,0),(VLOOKUP(E202,IF({1,0},价格引用表!K:K,价格引用表!I:I),2,0))),"")</f>
        <v>㎡</v>
      </c>
      <c r="J202" s="147">
        <f ca="1">IF(E202="",VLOOKUP(F202,价格表,5,0),VLOOKUP(E202,INDIRECT("价格引用表!K"&amp;MATCH(D202,价格引用表!H:H,0)&amp;":L1200"),2,0))</f>
        <v>80</v>
      </c>
      <c r="K202" s="307">
        <v>1</v>
      </c>
      <c r="L202" s="147">
        <f ca="1" t="shared" si="142"/>
        <v>1932350</v>
      </c>
      <c r="M202" s="110"/>
      <c r="N202" s="102">
        <v>51</v>
      </c>
      <c r="O202" s="103"/>
      <c r="P202" s="103"/>
      <c r="Q202" s="299"/>
      <c r="R202" s="309">
        <f t="shared" si="146"/>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261</v>
      </c>
      <c r="E203" s="299"/>
      <c r="F203" s="147" t="str">
        <f t="shared" si="141"/>
        <v>沥青路面</v>
      </c>
      <c r="G203" s="300">
        <v>3811.01</v>
      </c>
      <c r="H203" s="301"/>
      <c r="I203" s="91" t="str">
        <f>IFERROR(IF(E203="",VLOOKUP(F203,价格表,2,0),(VLOOKUP(E203,IF({1,0},价格引用表!K:K,价格引用表!I:I),2,0))),"")</f>
        <v>㎡</v>
      </c>
      <c r="J203" s="147">
        <f ca="1">IF(E203="",VLOOKUP(F203,价格表,5,0),VLOOKUP(E203,INDIRECT("价格引用表!K"&amp;MATCH(D203,价格引用表!H:H,0)&amp;":L1200"),2,0))</f>
        <v>120</v>
      </c>
      <c r="K203" s="307">
        <v>1</v>
      </c>
      <c r="L203" s="147">
        <f ca="1" t="shared" si="142"/>
        <v>457321</v>
      </c>
      <c r="M203" s="110"/>
      <c r="N203" s="102">
        <v>52</v>
      </c>
      <c r="O203" s="103"/>
      <c r="P203" s="103"/>
      <c r="Q203" s="299"/>
      <c r="R203" s="309">
        <f t="shared" si="146"/>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32</v>
      </c>
      <c r="D204" s="103" t="s">
        <v>283</v>
      </c>
      <c r="E204" s="299" t="s">
        <v>324</v>
      </c>
      <c r="F204" s="147" t="str">
        <f t="shared" si="141"/>
        <v>化粪池</v>
      </c>
      <c r="G204" s="300">
        <f>3*4*5</f>
        <v>60</v>
      </c>
      <c r="H204" s="301"/>
      <c r="I204" s="91" t="str">
        <f>IFERROR(IF(E204="",VLOOKUP(F204,价格表,2,0),(VLOOKUP(E204,IF({1,0},价格引用表!K:K,价格引用表!I:I),2,0))),"")</f>
        <v>m³</v>
      </c>
      <c r="J204" s="147">
        <f ca="1">IF(E204="",VLOOKUP(F204,价格表,5,0),VLOOKUP(E204,INDIRECT("价格引用表!K"&amp;MATCH(D204,价格引用表!H:H,0)&amp;":L1200"),2,0))</f>
        <v>160</v>
      </c>
      <c r="K204" s="307">
        <v>1</v>
      </c>
      <c r="L204" s="147">
        <f ca="1" t="shared" si="142"/>
        <v>9600</v>
      </c>
      <c r="M204" s="110"/>
      <c r="N204" s="102">
        <v>53</v>
      </c>
      <c r="O204" s="103"/>
      <c r="P204" s="103"/>
      <c r="Q204" s="299"/>
      <c r="R204" s="309">
        <f t="shared" si="146"/>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0"/>
      <c r="H205" s="301"/>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6"/>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0"/>
      <c r="H206" s="301"/>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6"/>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0"/>
      <c r="H207" s="301"/>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6"/>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0"/>
      <c r="H208" s="301"/>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6"/>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0"/>
      <c r="H209" s="301"/>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6"/>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0"/>
      <c r="H210" s="301"/>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6"/>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0"/>
      <c r="H211" s="301"/>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6"/>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0"/>
      <c r="H212" s="301"/>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6"/>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0"/>
      <c r="H213" s="301"/>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8">D214</f>
        <v>0</v>
      </c>
      <c r="G214" s="300"/>
      <c r="H214" s="301"/>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8"/>
        <v>0</v>
      </c>
      <c r="G215" s="300"/>
      <c r="H215" s="301"/>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8"/>
        <v>0</v>
      </c>
      <c r="G216" s="300"/>
      <c r="H216" s="301"/>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8"/>
        <v>0</v>
      </c>
      <c r="G217" s="300"/>
      <c r="H217" s="301"/>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8"/>
        <v>0</v>
      </c>
      <c r="G218" s="300"/>
      <c r="H218" s="301"/>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8"/>
        <v>0</v>
      </c>
      <c r="G219" s="300"/>
      <c r="H219" s="301"/>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1001</v>
      </c>
      <c r="O219" s="319"/>
      <c r="P219" s="319"/>
      <c r="Q219" s="326"/>
      <c r="R219" s="327"/>
      <c r="S219" s="328"/>
      <c r="T219" s="105"/>
      <c r="U219" s="311"/>
      <c r="V219" s="327">
        <f ca="1">SUM(L186:L219,X186:X218)</f>
        <v>3517219</v>
      </c>
      <c r="W219" s="329"/>
      <c r="X219" s="328"/>
    </row>
    <row r="220" ht="42" customHeight="1" spans="1:24">
      <c r="A220" s="425" t="s">
        <v>1064</v>
      </c>
      <c r="B220" s="314"/>
      <c r="C220" s="314"/>
      <c r="D220" s="314"/>
      <c r="E220" s="315"/>
      <c r="F220" s="316" t="e">
        <f ca="1">N220+U220</f>
        <v>#N/A</v>
      </c>
      <c r="G220" s="316"/>
      <c r="H220" s="316"/>
      <c r="I220" s="316"/>
      <c r="J220" s="426" t="s">
        <v>978</v>
      </c>
      <c r="K220" s="320"/>
      <c r="L220" s="320"/>
      <c r="M220" s="320"/>
      <c r="N220" s="316" t="e">
        <f>E28</f>
        <v>#N/A</v>
      </c>
      <c r="O220" s="316"/>
      <c r="P220" s="316"/>
      <c r="Q220" s="316"/>
      <c r="R220" s="426" t="s">
        <v>1065</v>
      </c>
      <c r="S220" s="320"/>
      <c r="T220" s="320"/>
      <c r="U220" s="316">
        <f ca="1">V219</f>
        <v>3517219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1066</v>
      </c>
      <c r="E222" s="317" t="e">
        <f>FB43/EX43</f>
        <v>#DIV/0!</v>
      </c>
      <c r="F222" s="202"/>
      <c r="G222" s="202"/>
      <c r="H222" s="202"/>
      <c r="I222" s="202"/>
      <c r="J222" s="202"/>
      <c r="K222" s="202"/>
      <c r="L222" s="202"/>
      <c r="M222" s="202"/>
      <c r="N222" s="202"/>
      <c r="O222" s="202"/>
      <c r="P222" s="202"/>
    </row>
    <row r="223" spans="2:21">
      <c r="B223" s="202"/>
      <c r="C223" s="202"/>
      <c r="D223" s="317" t="s">
        <v>1067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1068</v>
      </c>
      <c r="B1" s="35"/>
      <c r="C1" s="35"/>
      <c r="D1" s="35"/>
      <c r="E1" s="35"/>
      <c r="F1" s="35"/>
      <c r="G1" s="35"/>
      <c r="H1" s="35"/>
    </row>
    <row r="2" spans="1:8">
      <c r="A2" s="35"/>
      <c r="B2" s="35"/>
      <c r="C2" s="35"/>
      <c r="D2" s="35"/>
      <c r="E2" s="35"/>
      <c r="F2" s="35"/>
      <c r="G2" s="35"/>
      <c r="H2" s="35"/>
    </row>
    <row r="3" ht="16.5" customHeight="1" spans="1:8">
      <c r="A3" s="36" t="s">
        <v>782</v>
      </c>
      <c r="B3" s="36" t="str">
        <f>输机表!K2</f>
        <v> 0201020-01-01-5001 </v>
      </c>
      <c r="C3" s="36"/>
      <c r="D3" s="36"/>
      <c r="E3" s="37" t="str">
        <f>输机表!U2&amp;输机表!Y2</f>
        <v>康正（容城县）2024评字第7号-东牛村28-1-2</v>
      </c>
      <c r="F3" s="37"/>
      <c r="G3" s="37"/>
      <c r="H3" s="37"/>
    </row>
    <row r="4" ht="16.5" customHeight="1" spans="1:8">
      <c r="A4" s="38" t="s">
        <v>984</v>
      </c>
      <c r="B4" s="39" t="str">
        <f>输机表!D2</f>
        <v>东牛村村民委员会</v>
      </c>
      <c r="C4" s="40"/>
      <c r="D4" s="41" t="s">
        <v>985</v>
      </c>
      <c r="E4" s="42"/>
      <c r="F4" s="39" t="str">
        <f>输机表!F2</f>
        <v>容城县东牛村</v>
      </c>
      <c r="G4" s="43"/>
      <c r="H4" s="40"/>
    </row>
    <row r="5" ht="16.5" customHeight="1" spans="1:8">
      <c r="A5" s="44" t="s">
        <v>986</v>
      </c>
      <c r="B5" s="45"/>
      <c r="C5" s="45"/>
      <c r="D5" s="45"/>
      <c r="E5" s="45"/>
      <c r="F5" s="45"/>
      <c r="G5" s="45"/>
      <c r="H5" s="46"/>
    </row>
    <row r="6" ht="28.8" spans="1:16">
      <c r="A6" s="47" t="s">
        <v>987</v>
      </c>
      <c r="B6" s="48" t="s">
        <v>988</v>
      </c>
      <c r="C6" s="49" t="s">
        <v>989</v>
      </c>
      <c r="D6" s="49" t="s">
        <v>990</v>
      </c>
      <c r="E6" s="47" t="s">
        <v>987</v>
      </c>
      <c r="F6" s="48" t="s">
        <v>988</v>
      </c>
      <c r="G6" s="49" t="s">
        <v>989</v>
      </c>
      <c r="H6" s="49" t="s">
        <v>990</v>
      </c>
      <c r="N6" t="s">
        <v>1069</v>
      </c>
      <c r="O6" t="s">
        <v>1070</v>
      </c>
      <c r="P6" t="s">
        <v>1071</v>
      </c>
    </row>
    <row r="7" ht="19.5" customHeight="1" spans="1:18">
      <c r="A7" s="50" t="str">
        <f>IF(COUNTIF(输机表!$C$4:$C$27,K7&amp;"*")&gt;0,K7,IFERROR(VLOOKUP(K7,房体结构,1,0),""))</f>
        <v>水井房1</v>
      </c>
      <c r="B7" s="51">
        <f ca="1">IF(COUNTIF(输机表!$C$4:$C$27,K7&amp;"*")=0,IFERROR(VLOOKUP(K7,房体结构,17,0),""),SUMIF(输机表!$C$4:$C$27,K7&amp;"*",输机表!$S$4:$S$7))</f>
        <v>11.37</v>
      </c>
      <c r="C7" s="50">
        <f ca="1">IF(COUNTIF(输机表!$C$4:$C$27,K7&amp;"*")=0,IFERROR(VLOOKUP(K7,房体结构,23,0),""),ROUND(SUMIF(输机表!$C$4:$C$27,K7&amp;"*",输机表!$Z$4:$Z$27)/B7,0))</f>
        <v>858</v>
      </c>
      <c r="D7" s="50">
        <f ca="1">IFERROR(ROUND(C7*B7,0),"")</f>
        <v>9755</v>
      </c>
      <c r="E7" s="50" t="str">
        <f>IF(COUNTIF(输机表!$C$4:$C$27,L7&amp;"*")&gt;0,L7,IFERROR(VLOOKUP(L7,房体结构,1,0),""))</f>
        <v>水井房2</v>
      </c>
      <c r="F7" s="51">
        <f ca="1">IF(COUNTIF(输机表!$C$4:$C$27,L7&amp;"*")=0,IFERROR(VLOOKUP(L7,房体结构,17,0),""),SUMIF(输机表!$C$4:$C$27,L7&amp;"*",输机表!$S$4:$S$7))</f>
        <v>6.12</v>
      </c>
      <c r="G7" s="50">
        <f ca="1">IF(COUNTIF(输机表!$C$4:$C$27,L7&amp;"*")=0,IFERROR(VLOOKUP(L7,房体结构,23,0),""),ROUND(SUMIF(输机表!$C$4:$C$27,L7&amp;"*",输机表!$Z$4:$Z$27)/F7,0))</f>
        <v>598</v>
      </c>
      <c r="H7" s="50">
        <f ca="1">IFERROR(ROUND(G7*F7,0),"")</f>
        <v>3660</v>
      </c>
      <c r="K7" s="69" t="s">
        <v>898</v>
      </c>
      <c r="L7" s="69" t="s">
        <v>943</v>
      </c>
      <c r="M7" s="70" t="s">
        <v>1072</v>
      </c>
      <c r="N7">
        <f ca="1">SUMIFS(B7:B11,A7:A11,"F*")+SUMIFS(F7:F11,E7:E11,"F*")</f>
        <v>0</v>
      </c>
      <c r="O7">
        <f ca="1">SUMIFS(B7:B11,A7:A11,"Y*")+SUMIFS(F7:F11,E7:E11,"Y*")</f>
        <v>54.14</v>
      </c>
      <c r="P7">
        <f ca="1">SUMIFS(B7:B11,A7:A11,"G*")+SUMIFS(F7:F11,E7:E11,"G*")</f>
        <v>0</v>
      </c>
      <c r="R7" s="73"/>
    </row>
    <row r="8" ht="19.5" customHeight="1" spans="1:13">
      <c r="A8" s="50" t="str">
        <f>IF(COUNTIF(输机表!$C$4:$C$27,K8&amp;"*")&gt;0,K8,IFERROR(VLOOKUP(K8,房体结构,1,0),""))</f>
        <v>水井房3</v>
      </c>
      <c r="B8" s="51">
        <f ca="1">IF(COUNTIF(输机表!$C$4:$C$27,K8&amp;"*")=0,IFERROR(VLOOKUP(K8,房体结构,17,0),""),SUMIF(输机表!$C$4:$C$27,K8&amp;"*",输机表!$S$4:$S$7))</f>
        <v>6.34</v>
      </c>
      <c r="C8" s="50">
        <f ca="1">IF(COUNTIF(输机表!$C$4:$C$27,K8&amp;"*")=0,IFERROR(VLOOKUP(K8,房体结构,23,0),""),ROUND(SUMIF(输机表!$C$4:$C$27,K8&amp;"*",输机表!$Z$4:$Z$27)/B8,0))</f>
        <v>568</v>
      </c>
      <c r="D8" s="50">
        <f ca="1" t="shared" ref="D8:D11" si="0">IFERROR(ROUND(C8*B8,0),"")</f>
        <v>3601</v>
      </c>
      <c r="E8" s="50" t="str">
        <f>IF(COUNTIF(输机表!$C$4:$C$27,L8&amp;"*")&gt;0,L8,IFERROR(VLOOKUP(L8,房体结构,1,0),""))</f>
        <v>Y1</v>
      </c>
      <c r="F8" s="51">
        <f ca="1">IF(COUNTIF(输机表!$C$4:$C$27,L8&amp;"*")=0,IFERROR(VLOOKUP(L8,房体结构,17,0),""),SUMIF(输机表!$C$4:$C$27,L8&amp;"*",输机表!$S$4:$S$7))</f>
        <v>19.83</v>
      </c>
      <c r="G8" s="50">
        <f ca="1">IF(COUNTIF(输机表!$C$4:$C$27,L8&amp;"*")=0,IFERROR(VLOOKUP(L8,房体结构,23,0),""),ROUND(SUMIF(输机表!$C$4:$C$27,L8&amp;"*",输机表!$Z$4:$Z$27)/F8,0))</f>
        <v>320</v>
      </c>
      <c r="H8" s="50">
        <f ca="1" t="shared" ref="H8:H11" si="1">IFERROR(ROUND(G8*F8,0),"")</f>
        <v>6346</v>
      </c>
      <c r="K8" s="69" t="s">
        <v>967</v>
      </c>
      <c r="L8" s="69" t="s">
        <v>952</v>
      </c>
      <c r="M8" s="71"/>
    </row>
    <row r="9" ht="19.5" customHeight="1" spans="1:13">
      <c r="A9" s="50" t="str">
        <f>IF(COUNTIF(输机表!$C$4:$C$27,K9&amp;"*")&gt;0,K9,IFERROR(VLOOKUP(K9,房体结构,1,0),""))</f>
        <v>Y2</v>
      </c>
      <c r="B9" s="51">
        <f ca="1">IF(COUNTIF(输机表!$C$4:$C$27,K9&amp;"*")=0,IFERROR(VLOOKUP(K9,房体结构,17,0),""),SUMIF(输机表!$C$4:$C$27,K9&amp;"*",输机表!$S$4:$S$7))</f>
        <v>20.34</v>
      </c>
      <c r="C9" s="50">
        <f ca="1">IF(COUNTIF(输机表!$C$4:$C$27,K9&amp;"*")=0,IFERROR(VLOOKUP(K9,房体结构,23,0),""),ROUND(SUMIF(输机表!$C$4:$C$27,K9&amp;"*",输机表!$Z$4:$Z$27)/B9,0))</f>
        <v>320</v>
      </c>
      <c r="D9" s="50">
        <f ca="1" t="shared" si="0"/>
        <v>6509</v>
      </c>
      <c r="E9" s="50" t="str">
        <f>IF(COUNTIF(输机表!$C$4:$C$27,L9&amp;"*")&gt;0,L9,IFERROR(VLOOKUP(L9,房体结构,1,0),""))</f>
        <v>Y3</v>
      </c>
      <c r="F9" s="51">
        <f ca="1">IF(COUNTIF(输机表!$C$4:$C$27,L9&amp;"*")=0,IFERROR(VLOOKUP(L9,房体结构,17,0),""),SUMIF(输机表!$C$4:$C$27,L9&amp;"*",输机表!$S$4:$S$7))</f>
        <v>13.97</v>
      </c>
      <c r="G9" s="50">
        <f ca="1">IF(COUNTIF(输机表!$C$4:$C$27,L9&amp;"*")=0,IFERROR(VLOOKUP(L9,房体结构,23,0),""),ROUND(SUMIF(输机表!$C$4:$C$27,L9&amp;"*",输机表!$Z$4:$Z$27)/F9,0))</f>
        <v>320</v>
      </c>
      <c r="H9" s="50">
        <f ca="1" t="shared" si="1"/>
        <v>4470</v>
      </c>
      <c r="K9" s="69" t="s">
        <v>957</v>
      </c>
      <c r="L9" s="69" t="s">
        <v>962</v>
      </c>
      <c r="M9" s="71"/>
    </row>
    <row r="10" ht="19.5" customHeight="1" spans="1:13">
      <c r="A10" s="50" t="str">
        <f>IF(COUNTIF(输机表!$C$4:$C$27,K10&amp;"*")&gt;0,K10,IFERROR(VLOOKUP(K10,房体结构,1,0),""))</f>
        <v>水井房4</v>
      </c>
      <c r="B10" s="51">
        <f ca="1">IF(COUNTIF(输机表!$C$4:$C$27,K10&amp;"*")=0,IFERROR(VLOOKUP(K10,房体结构,17,0),""),SUMIF(输机表!$C$4:$C$27,K10&amp;"*",输机表!$S$4:$S$7))</f>
        <v>6.31</v>
      </c>
      <c r="C10" s="50">
        <f ca="1">IF(COUNTIF(输机表!$C$4:$C$27,K10&amp;"*")=0,IFERROR(VLOOKUP(K10,房体结构,23,0),""),ROUND(SUMIF(输机表!$C$4:$C$27,K10&amp;"*",输机表!$Z$4:$Z$27)/B10,0))</f>
        <v>611</v>
      </c>
      <c r="D10" s="50">
        <f ca="1" t="shared" si="0"/>
        <v>3855</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971</v>
      </c>
      <c r="L10" s="69" t="s">
        <v>1073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1074</v>
      </c>
      <c r="L11" s="69" t="s">
        <v>1075</v>
      </c>
      <c r="M11" s="71"/>
    </row>
    <row r="12" ht="19.5" customHeight="1" spans="1:13">
      <c r="A12" s="48" t="s">
        <v>995</v>
      </c>
      <c r="B12" s="48"/>
      <c r="C12" s="52">
        <f ca="1">SUM(B7:B11)+SUM(F7:F11)</f>
        <v>84.28</v>
      </c>
      <c r="D12" s="53"/>
      <c r="E12" s="54" t="s">
        <v>996</v>
      </c>
      <c r="F12" s="54"/>
      <c r="G12" s="55">
        <f ca="1">SUM(D7:D11)+SUM(H7:H11)</f>
        <v>38196</v>
      </c>
      <c r="H12" s="56"/>
      <c r="M12" s="71"/>
    </row>
    <row r="13" ht="21.75" customHeight="1" spans="1:13">
      <c r="A13" s="36" t="s">
        <v>997</v>
      </c>
      <c r="B13" s="36"/>
      <c r="C13" s="36"/>
      <c r="D13" s="36"/>
      <c r="E13" s="36"/>
      <c r="F13" s="36"/>
      <c r="G13" s="36"/>
      <c r="H13" s="36"/>
      <c r="M13" s="71"/>
    </row>
    <row r="14" ht="28.8" spans="1:13">
      <c r="A14" s="57" t="s">
        <v>998</v>
      </c>
      <c r="B14" s="57" t="s">
        <v>980</v>
      </c>
      <c r="C14" s="57" t="s">
        <v>6</v>
      </c>
      <c r="D14" s="57" t="s">
        <v>999</v>
      </c>
      <c r="E14" s="57" t="s">
        <v>998</v>
      </c>
      <c r="F14" s="57" t="s">
        <v>980</v>
      </c>
      <c r="G14" s="57" t="s">
        <v>6</v>
      </c>
      <c r="H14" s="57" t="s">
        <v>999</v>
      </c>
      <c r="M14" s="71"/>
    </row>
    <row r="15" ht="17.25" customHeight="1" spans="1:13">
      <c r="A15" s="58" t="str">
        <f ca="1" t="shared" ref="A15:A41" si="2">IFERROR(VLOOKUP(K15,附属物位置,4,0),"")</f>
        <v>防渗管道PVC</v>
      </c>
      <c r="B15" s="58">
        <f ca="1" t="shared" ref="B15:B41" si="3">IF(A15="","",SUMIF(附属物名称,A15,附属物数量))</f>
        <v>15909.2</v>
      </c>
      <c r="C15" s="58" t="str">
        <f ca="1" t="shared" ref="C15:C26" si="4">IFERROR(VLOOKUP(K15,附属物位置,6,0),"")</f>
        <v>米</v>
      </c>
      <c r="D15" s="59">
        <f ca="1" t="shared" ref="D15:D26" si="5">IF(A15="","",SUMIF(附属物名称,A15,附属物金额))</f>
        <v>397730</v>
      </c>
      <c r="E15" s="59" t="str">
        <f ca="1" t="shared" ref="E15:E26" si="6">IFERROR(VLOOKUP(L15,附属物位置,4,0),"")</f>
        <v>影壁</v>
      </c>
      <c r="F15" s="58">
        <f ca="1" t="shared" ref="F15:F40" si="7">IF(E15="","",SUMIF(附属物名称,E15,附属物数量))</f>
        <v>8.8</v>
      </c>
      <c r="G15" s="58" t="str">
        <f ca="1" t="shared" ref="G15:G26" si="8">IFERROR(VLOOKUP(L15,附属物位置,6,0),"")</f>
        <v>㎡</v>
      </c>
      <c r="H15" s="59">
        <f ca="1" t="shared" ref="H15:H26" si="9">IF(E15="","",SUMIF(附属物名称,E15,附属物金额))</f>
        <v>1760</v>
      </c>
      <c r="K15" s="72">
        <v>1</v>
      </c>
      <c r="L15" s="72">
        <v>2</v>
      </c>
      <c r="M15" s="71"/>
    </row>
    <row r="16" ht="17.25" customHeight="1" spans="1:13">
      <c r="A16" s="58" t="str">
        <f ca="1" t="shared" si="2"/>
        <v>彩钢单板围挡</v>
      </c>
      <c r="B16" s="58">
        <f ca="1" t="shared" si="3"/>
        <v>281.74</v>
      </c>
      <c r="C16" s="58" t="str">
        <f ca="1" t="shared" si="4"/>
        <v>㎡</v>
      </c>
      <c r="D16" s="59">
        <f ca="1" t="shared" si="5"/>
        <v>9861</v>
      </c>
      <c r="E16" s="59" t="str">
        <f ca="1" t="shared" si="6"/>
        <v>机井</v>
      </c>
      <c r="F16" s="58">
        <f ca="1" t="shared" si="7"/>
        <v>7</v>
      </c>
      <c r="G16" s="58" t="str">
        <f ca="1" t="shared" si="8"/>
        <v>眼</v>
      </c>
      <c r="H16" s="59">
        <f ca="1" t="shared" si="9"/>
        <v>260000</v>
      </c>
      <c r="K16" s="72">
        <v>3</v>
      </c>
      <c r="L16" s="72">
        <v>4</v>
      </c>
      <c r="M16" s="71"/>
    </row>
    <row r="17" ht="17.25" customHeight="1" spans="1:13">
      <c r="A17" s="58" t="str">
        <f ca="1" t="shared" si="2"/>
        <v>电线杆</v>
      </c>
      <c r="B17" s="58">
        <f ca="1" t="shared" si="3"/>
        <v>17</v>
      </c>
      <c r="C17" s="58" t="str">
        <f ca="1" t="shared" si="4"/>
        <v>根</v>
      </c>
      <c r="D17" s="59">
        <f ca="1" t="shared" si="5"/>
        <v>13600</v>
      </c>
      <c r="E17" s="59" t="str">
        <f ca="1" t="shared" si="6"/>
        <v>竖砖地面</v>
      </c>
      <c r="F17" s="58">
        <f ca="1" t="shared" si="7"/>
        <v>3262.61</v>
      </c>
      <c r="G17" s="58" t="str">
        <f ca="1" t="shared" si="8"/>
        <v>㎡</v>
      </c>
      <c r="H17" s="59">
        <f ca="1" t="shared" si="9"/>
        <v>146817</v>
      </c>
      <c r="K17" s="72">
        <v>5</v>
      </c>
      <c r="L17" s="72">
        <v>6</v>
      </c>
      <c r="M17" s="71"/>
    </row>
    <row r="18" ht="17.25" customHeight="1" spans="1:13">
      <c r="A18" s="58" t="str">
        <f ca="1" t="shared" si="2"/>
        <v>砖墙</v>
      </c>
      <c r="B18" s="58">
        <f ca="1" t="shared" si="3"/>
        <v>32.28</v>
      </c>
      <c r="C18" s="58" t="str">
        <f ca="1" t="shared" si="4"/>
        <v>㎡</v>
      </c>
      <c r="D18" s="59">
        <f ca="1" t="shared" si="5"/>
        <v>5810</v>
      </c>
      <c r="E18" s="59" t="str">
        <f ca="1" t="shared" si="6"/>
        <v>水泥路面</v>
      </c>
      <c r="F18" s="58">
        <f ca="1" t="shared" si="7"/>
        <v>24154.37</v>
      </c>
      <c r="G18" s="58" t="str">
        <f ca="1" t="shared" si="8"/>
        <v>㎡</v>
      </c>
      <c r="H18" s="59">
        <f ca="1" t="shared" si="9"/>
        <v>1932350</v>
      </c>
      <c r="K18" s="72">
        <v>7</v>
      </c>
      <c r="L18" s="72">
        <v>8</v>
      </c>
      <c r="M18" s="71"/>
    </row>
    <row r="19" ht="17.25" customHeight="1" spans="1:13">
      <c r="A19" s="58" t="str">
        <f ca="1" t="shared" si="2"/>
        <v>沥青路面</v>
      </c>
      <c r="B19" s="58">
        <f ca="1" t="shared" si="3"/>
        <v>3811.01</v>
      </c>
      <c r="C19" s="58" t="str">
        <f ca="1" t="shared" si="4"/>
        <v>㎡</v>
      </c>
      <c r="D19" s="59">
        <f ca="1" t="shared" si="5"/>
        <v>457321</v>
      </c>
      <c r="E19" s="59" t="str">
        <f ca="1" t="shared" si="6"/>
        <v>化粪池</v>
      </c>
      <c r="F19" s="58">
        <f ca="1" t="shared" si="7"/>
        <v>60</v>
      </c>
      <c r="G19" s="58" t="str">
        <f ca="1" t="shared" si="8"/>
        <v>m³</v>
      </c>
      <c r="H19" s="59">
        <f ca="1" t="shared" si="9"/>
        <v>9600</v>
      </c>
      <c r="K19" s="72">
        <v>9</v>
      </c>
      <c r="L19" s="72">
        <v>10</v>
      </c>
      <c r="M19" s="71"/>
    </row>
    <row r="20" ht="17.25" customHeight="1" spans="1:13">
      <c r="A20" s="58" t="str">
        <f ca="1" t="shared" si="2"/>
        <v>桥1</v>
      </c>
      <c r="B20" s="58">
        <f ca="1" t="shared" si="3"/>
        <v>1</v>
      </c>
      <c r="C20" s="58" t="str">
        <f ca="1" t="shared" si="4"/>
        <v>座</v>
      </c>
      <c r="D20" s="59">
        <f ca="1" t="shared" si="5"/>
        <v>15451</v>
      </c>
      <c r="E20" s="59" t="str">
        <f ca="1" t="shared" si="6"/>
        <v>排水沟</v>
      </c>
      <c r="F20" s="58">
        <f ca="1" t="shared" si="7"/>
        <v>16.25</v>
      </c>
      <c r="G20" s="58" t="str">
        <f ca="1" t="shared" si="8"/>
        <v>㎡</v>
      </c>
      <c r="H20" s="59">
        <f ca="1" t="shared" si="9"/>
        <v>4413</v>
      </c>
      <c r="K20" s="72">
        <v>11</v>
      </c>
      <c r="L20" s="72">
        <v>12</v>
      </c>
      <c r="M20" s="71"/>
    </row>
    <row r="21" ht="17.25" customHeight="1" spans="1:13">
      <c r="A21" s="58" t="str">
        <f ca="1" t="shared" si="2"/>
        <v>桥2</v>
      </c>
      <c r="B21" s="58">
        <f ca="1" t="shared" si="3"/>
        <v>1</v>
      </c>
      <c r="C21" s="58" t="str">
        <f ca="1" t="shared" si="4"/>
        <v>座</v>
      </c>
      <c r="D21" s="59">
        <f ca="1" t="shared" si="5"/>
        <v>63600</v>
      </c>
      <c r="E21" s="59" t="str">
        <f ca="1" t="shared" si="6"/>
        <v>桥3</v>
      </c>
      <c r="F21" s="58">
        <f ca="1" t="shared" si="7"/>
        <v>1</v>
      </c>
      <c r="G21" s="58" t="str">
        <f ca="1" t="shared" si="8"/>
        <v>座</v>
      </c>
      <c r="H21" s="59">
        <f ca="1" t="shared" si="9"/>
        <v>51207</v>
      </c>
      <c r="K21" s="72">
        <v>13</v>
      </c>
      <c r="L21" s="72">
        <v>14</v>
      </c>
      <c r="M21" s="71"/>
    </row>
    <row r="22" ht="17.25" customHeight="1" spans="1:13">
      <c r="A22" s="58" t="str">
        <f ca="1" t="shared" si="2"/>
        <v>桥4</v>
      </c>
      <c r="B22" s="58">
        <f ca="1" t="shared" si="3"/>
        <v>1</v>
      </c>
      <c r="C22" s="58" t="str">
        <f ca="1" t="shared" si="4"/>
        <v>座</v>
      </c>
      <c r="D22" s="59">
        <f ca="1" t="shared" si="5"/>
        <v>67952</v>
      </c>
      <c r="E22" s="59" t="str">
        <f ca="1" t="shared" si="6"/>
        <v>路灯</v>
      </c>
      <c r="F22" s="58">
        <f ca="1" t="shared" si="7"/>
        <v>114</v>
      </c>
      <c r="G22" s="58" t="str">
        <f ca="1" t="shared" si="8"/>
        <v>根</v>
      </c>
      <c r="H22" s="59">
        <f ca="1" t="shared" si="9"/>
        <v>76860</v>
      </c>
      <c r="K22" s="72">
        <v>15</v>
      </c>
      <c r="L22" s="72">
        <v>16</v>
      </c>
      <c r="M22" s="71"/>
    </row>
    <row r="23" ht="17.25" customHeight="1" spans="1:13">
      <c r="A23" s="58" t="str">
        <f ca="1" t="shared" si="2"/>
        <v>健身器材</v>
      </c>
      <c r="B23" s="58">
        <f ca="1" t="shared" si="3"/>
        <v>3</v>
      </c>
      <c r="C23" s="58" t="str">
        <f ca="1" t="shared" si="4"/>
        <v>个</v>
      </c>
      <c r="D23" s="59">
        <f ca="1" t="shared" si="5"/>
        <v>2887</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1002</v>
      </c>
      <c r="F41" s="61"/>
      <c r="G41" s="62">
        <f ca="1">SUM(D15:D41)+SUM(H15:H39)</f>
        <v>3517219</v>
      </c>
      <c r="H41" s="61"/>
      <c r="K41" s="72">
        <v>53</v>
      </c>
      <c r="M41" s="71"/>
    </row>
    <row r="42" ht="17.25" customHeight="1" spans="1:8">
      <c r="A42" s="60" t="s">
        <v>1003</v>
      </c>
      <c r="B42" s="61"/>
      <c r="C42" s="62">
        <f ca="1">G41+G12</f>
        <v>3555415</v>
      </c>
      <c r="D42" s="61"/>
      <c r="E42" s="63" t="s">
        <v>1004</v>
      </c>
      <c r="F42" s="64" t="str">
        <f ca="1">TEXT(C42,"[DBnum2]")&amp;"元整"</f>
        <v>叁佰伍拾伍万伍仟肆佰壹拾伍元整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1009</v>
      </c>
      <c r="B3" s="3"/>
      <c r="C3" s="3"/>
      <c r="D3" s="3"/>
      <c r="E3" s="4" t="e">
        <f>#REF!</f>
        <v>#REF!</v>
      </c>
      <c r="F3" s="8"/>
      <c r="G3" s="8"/>
      <c r="H3" s="8"/>
      <c r="I3" s="8"/>
      <c r="J3" s="8"/>
      <c r="K3" s="8"/>
      <c r="L3" s="8"/>
      <c r="M3" s="8"/>
      <c r="N3" s="8"/>
      <c r="O3" s="8"/>
      <c r="P3" s="8"/>
      <c r="Q3" s="8"/>
    </row>
    <row r="4" spans="1:17">
      <c r="A4" s="3" t="s">
        <v>1010</v>
      </c>
      <c r="B4" s="3"/>
      <c r="C4" s="3"/>
      <c r="D4" s="3"/>
      <c r="E4" s="4" t="e">
        <f>#REF!</f>
        <v>#REF!</v>
      </c>
      <c r="F4" s="8"/>
      <c r="G4" s="8"/>
      <c r="H4" s="8"/>
      <c r="I4" s="8"/>
      <c r="J4" s="8"/>
      <c r="K4" s="8"/>
      <c r="L4" s="8"/>
      <c r="M4" s="8"/>
      <c r="N4" s="8"/>
      <c r="O4" s="8"/>
      <c r="P4" s="8"/>
      <c r="Q4" s="8"/>
    </row>
    <row r="5" spans="1:17">
      <c r="A5" s="6" t="s">
        <v>1011</v>
      </c>
      <c r="B5" s="6"/>
      <c r="C5" s="6"/>
      <c r="D5" s="6"/>
      <c r="E5" s="7"/>
      <c r="F5" s="7"/>
      <c r="G5" s="7"/>
      <c r="H5" s="7"/>
      <c r="I5" s="7"/>
      <c r="J5" s="7"/>
      <c r="K5" s="7"/>
      <c r="L5" s="7"/>
      <c r="M5" s="7"/>
      <c r="N5" s="7"/>
      <c r="O5" s="7"/>
      <c r="P5" s="7"/>
      <c r="Q5" s="7"/>
    </row>
    <row r="6" spans="1:17">
      <c r="A6" s="3" t="s">
        <v>1013</v>
      </c>
      <c r="B6" s="8"/>
      <c r="C6" s="8"/>
      <c r="D6" s="8"/>
      <c r="E6" s="8"/>
      <c r="F6" s="8"/>
      <c r="G6" s="8"/>
      <c r="H6" s="8"/>
      <c r="I6" s="8"/>
      <c r="J6" s="8"/>
      <c r="K6" s="8"/>
      <c r="L6" s="8"/>
      <c r="M6" s="8"/>
      <c r="N6" s="8"/>
      <c r="O6" s="8"/>
      <c r="P6" s="8"/>
      <c r="Q6" s="8"/>
    </row>
    <row r="7" spans="1:17">
      <c r="A7" s="8" t="s">
        <v>1014</v>
      </c>
      <c r="B7" s="8"/>
      <c r="C7" s="8"/>
      <c r="D7" s="8"/>
      <c r="E7" s="8"/>
      <c r="F7" s="8"/>
      <c r="G7" s="8"/>
      <c r="H7" s="8"/>
      <c r="I7" s="8"/>
      <c r="J7" s="8"/>
      <c r="K7" s="8"/>
      <c r="L7" s="8"/>
      <c r="M7" s="8"/>
      <c r="N7" s="8"/>
      <c r="O7" s="8"/>
      <c r="P7" s="8"/>
      <c r="Q7" s="8"/>
    </row>
    <row r="8" spans="1:17">
      <c r="A8" s="3" t="s">
        <v>1015</v>
      </c>
      <c r="B8" s="3"/>
      <c r="C8" s="3"/>
      <c r="D8" s="3"/>
      <c r="E8" s="3"/>
      <c r="F8" s="3"/>
      <c r="G8" s="3"/>
      <c r="H8" s="3"/>
      <c r="I8" s="3"/>
      <c r="J8" s="3"/>
      <c r="K8" s="3"/>
      <c r="L8" s="3"/>
      <c r="M8" s="3"/>
      <c r="N8" s="3"/>
      <c r="O8" s="3"/>
      <c r="P8" s="3"/>
      <c r="Q8" s="3"/>
    </row>
    <row r="9" spans="1:17">
      <c r="A9" s="9" t="s">
        <v>1016</v>
      </c>
      <c r="B9" s="9"/>
      <c r="C9" s="9"/>
      <c r="D9" s="9" t="e">
        <f>#REF!</f>
        <v>#REF!</v>
      </c>
      <c r="E9" s="9"/>
      <c r="F9" s="9"/>
      <c r="G9" s="9"/>
      <c r="H9" s="9"/>
      <c r="I9" s="9"/>
      <c r="J9" s="9"/>
      <c r="K9" s="9"/>
      <c r="L9" s="9"/>
      <c r="M9" s="9"/>
      <c r="N9" s="9"/>
      <c r="O9" s="9"/>
      <c r="P9" s="9"/>
      <c r="Q9" s="9"/>
    </row>
    <row r="10" spans="1:17">
      <c r="A10" s="9" t="s">
        <v>1017</v>
      </c>
      <c r="B10" s="9"/>
      <c r="C10" s="9"/>
      <c r="D10" s="9" t="e">
        <f>#REF!</f>
        <v>#REF!</v>
      </c>
      <c r="E10" s="9"/>
      <c r="F10" s="9"/>
      <c r="G10" s="9"/>
      <c r="H10" s="9"/>
      <c r="I10" s="9"/>
      <c r="J10" s="9"/>
      <c r="K10" s="9"/>
      <c r="L10" s="9"/>
      <c r="M10" s="9"/>
      <c r="N10" s="9"/>
      <c r="O10" s="9"/>
      <c r="P10" s="9"/>
      <c r="Q10" s="9"/>
    </row>
    <row r="11" spans="1:17">
      <c r="A11" s="9" t="s">
        <v>1018</v>
      </c>
      <c r="B11" s="9"/>
      <c r="C11" s="9"/>
      <c r="D11" s="9" t="e">
        <f>#REF!&amp;"平方米"</f>
        <v>#REF!</v>
      </c>
      <c r="E11" s="9"/>
      <c r="F11" s="9"/>
      <c r="G11" s="9"/>
      <c r="H11" s="9"/>
      <c r="I11" s="9"/>
      <c r="J11" s="9"/>
      <c r="K11" s="9"/>
      <c r="L11" s="9"/>
      <c r="M11" s="9"/>
      <c r="N11" s="9"/>
      <c r="O11" s="9"/>
      <c r="P11" s="9"/>
      <c r="Q11" s="9"/>
    </row>
    <row r="12" spans="1:17">
      <c r="A12" s="3" t="s">
        <v>1019</v>
      </c>
      <c r="B12" s="3"/>
      <c r="C12" s="3"/>
      <c r="D12" s="11" t="e">
        <f>#REF!</f>
        <v>#REF!</v>
      </c>
      <c r="E12" s="11"/>
      <c r="F12" s="11"/>
      <c r="G12" s="11"/>
      <c r="H12" s="11"/>
      <c r="I12" s="11"/>
      <c r="J12" s="11"/>
      <c r="K12" s="11"/>
      <c r="L12" s="11"/>
      <c r="M12" s="11"/>
      <c r="N12" s="11"/>
      <c r="O12" s="11"/>
      <c r="P12" s="11"/>
      <c r="Q12" s="11"/>
    </row>
    <row r="13" spans="1:17">
      <c r="A13" s="12" t="s">
        <v>1021</v>
      </c>
      <c r="B13" s="12"/>
      <c r="C13" s="12"/>
      <c r="D13" s="8" t="s">
        <v>1022</v>
      </c>
      <c r="E13" s="8"/>
      <c r="F13" s="8"/>
      <c r="G13" s="13"/>
      <c r="H13" s="13"/>
      <c r="I13" s="13"/>
      <c r="J13" s="13"/>
      <c r="K13" s="13"/>
      <c r="L13" s="13"/>
      <c r="M13" s="13"/>
      <c r="N13" s="13"/>
      <c r="O13" s="13"/>
      <c r="P13" s="13"/>
      <c r="Q13" s="13"/>
    </row>
    <row r="14" spans="1:17">
      <c r="A14" s="3" t="s">
        <v>1023</v>
      </c>
      <c r="B14" s="3"/>
      <c r="C14" s="3"/>
      <c r="D14" s="3"/>
      <c r="E14" s="3"/>
      <c r="F14" s="3"/>
      <c r="G14" s="3"/>
      <c r="H14" s="3"/>
      <c r="I14" s="3"/>
      <c r="J14" s="3"/>
      <c r="K14" s="3"/>
      <c r="L14" s="3"/>
      <c r="M14" s="3"/>
      <c r="N14" s="3"/>
      <c r="O14" s="3"/>
      <c r="P14" s="3"/>
      <c r="Q14" s="3"/>
    </row>
    <row r="15" spans="1:17">
      <c r="A15" s="8" t="s">
        <v>1024</v>
      </c>
      <c r="B15" s="8"/>
      <c r="C15" s="8"/>
      <c r="D15" s="8"/>
      <c r="E15" s="8"/>
      <c r="F15" s="8"/>
      <c r="G15" s="8"/>
      <c r="H15" s="8"/>
      <c r="I15" s="8"/>
      <c r="J15" s="8"/>
      <c r="K15" s="8"/>
      <c r="L15" s="8"/>
      <c r="M15" s="8"/>
      <c r="N15" s="8"/>
      <c r="O15" s="8"/>
      <c r="P15" s="8"/>
      <c r="Q15" s="8"/>
    </row>
    <row r="16" spans="1:17">
      <c r="A16" s="8" t="s">
        <v>1025</v>
      </c>
      <c r="B16" s="8"/>
      <c r="C16" s="8"/>
      <c r="D16" s="8"/>
      <c r="E16" s="8"/>
      <c r="F16" s="8"/>
      <c r="G16" s="8"/>
      <c r="H16" s="8"/>
      <c r="I16" s="8"/>
      <c r="J16" s="8"/>
      <c r="K16" s="8"/>
      <c r="L16" s="8"/>
      <c r="M16" s="8"/>
      <c r="N16" s="8"/>
      <c r="O16" s="8"/>
      <c r="P16" s="8"/>
      <c r="Q16" s="8"/>
    </row>
    <row r="17" spans="1:17">
      <c r="A17" s="8" t="s">
        <v>1026</v>
      </c>
      <c r="B17" s="8"/>
      <c r="C17" s="8"/>
      <c r="D17" s="8"/>
      <c r="E17" s="8"/>
      <c r="F17" s="8"/>
      <c r="G17" s="8"/>
      <c r="H17" s="8"/>
      <c r="I17" s="8"/>
      <c r="J17" s="8"/>
      <c r="K17" s="8"/>
      <c r="L17" s="8"/>
      <c r="M17" s="8"/>
      <c r="N17" s="8"/>
      <c r="O17" s="8"/>
      <c r="P17" s="8"/>
      <c r="Q17" s="8"/>
    </row>
    <row r="18" spans="1:17">
      <c r="A18" s="14" t="s">
        <v>1027</v>
      </c>
      <c r="B18" s="14"/>
      <c r="C18" s="14"/>
      <c r="D18" s="14"/>
      <c r="E18" s="14"/>
      <c r="F18" s="14"/>
      <c r="G18" s="14"/>
      <c r="H18" s="14"/>
      <c r="I18" s="14"/>
      <c r="J18" s="14"/>
      <c r="K18" s="14"/>
      <c r="L18" s="14"/>
      <c r="M18" s="14"/>
      <c r="N18" s="14"/>
      <c r="O18" s="14"/>
      <c r="P18" s="14"/>
      <c r="Q18" s="14"/>
    </row>
    <row r="19" spans="1:17">
      <c r="A19" s="8" t="s">
        <v>1028</v>
      </c>
      <c r="B19" s="8"/>
      <c r="C19" s="8"/>
      <c r="D19" s="8"/>
      <c r="E19" s="8"/>
      <c r="F19" s="8"/>
      <c r="G19" s="8"/>
      <c r="H19" s="8"/>
      <c r="I19" s="8"/>
      <c r="J19" s="8"/>
      <c r="K19" s="8"/>
      <c r="L19" s="8"/>
      <c r="M19" s="8"/>
      <c r="N19" s="8"/>
      <c r="O19" s="8"/>
      <c r="P19" s="8"/>
      <c r="Q19" s="8"/>
    </row>
    <row r="20" spans="1:17">
      <c r="A20" s="3" t="s">
        <v>1029</v>
      </c>
      <c r="B20" s="3"/>
      <c r="C20" s="3"/>
      <c r="D20" s="3"/>
      <c r="E20" s="3"/>
      <c r="F20" s="3"/>
      <c r="G20" s="3"/>
      <c r="H20" s="3"/>
      <c r="I20" s="3"/>
      <c r="J20" s="3"/>
      <c r="K20" s="3"/>
      <c r="L20" s="3"/>
      <c r="M20" s="3"/>
      <c r="N20" s="3"/>
      <c r="O20" s="3"/>
      <c r="P20" s="3"/>
      <c r="Q20" s="3"/>
    </row>
    <row r="21" spans="1:17">
      <c r="A21" s="8" t="s">
        <v>1030</v>
      </c>
      <c r="B21" s="8"/>
      <c r="C21" s="8"/>
      <c r="D21" s="8"/>
      <c r="E21" s="8"/>
      <c r="F21" s="8"/>
      <c r="G21" s="8"/>
      <c r="H21" s="8"/>
      <c r="I21" s="8"/>
      <c r="J21" s="8"/>
      <c r="K21" s="8"/>
      <c r="L21" s="8"/>
      <c r="M21" s="8"/>
      <c r="N21" s="8"/>
      <c r="O21" s="8"/>
      <c r="P21" s="8"/>
      <c r="Q21" s="8"/>
    </row>
    <row r="22" spans="1:17">
      <c r="A22" s="3" t="s">
        <v>1031</v>
      </c>
      <c r="B22" s="3"/>
      <c r="C22" s="3"/>
      <c r="D22" s="3"/>
      <c r="E22" s="3"/>
      <c r="F22" s="3"/>
      <c r="G22" s="3"/>
      <c r="H22" s="3"/>
      <c r="I22" s="3"/>
      <c r="J22" s="3"/>
      <c r="K22" s="3"/>
      <c r="L22" s="3"/>
      <c r="M22" s="3"/>
      <c r="N22" s="3"/>
      <c r="O22" s="3"/>
      <c r="P22" s="3"/>
      <c r="Q22" s="3"/>
    </row>
    <row r="23" spans="1:17">
      <c r="A23" s="8" t="s">
        <v>1032</v>
      </c>
      <c r="B23" s="8"/>
      <c r="C23" s="8"/>
      <c r="D23" s="8"/>
      <c r="E23" s="8"/>
      <c r="F23" s="8"/>
      <c r="G23" s="8"/>
      <c r="H23" s="8"/>
      <c r="I23" s="8"/>
      <c r="J23" s="8"/>
      <c r="K23" s="8"/>
      <c r="L23" s="8"/>
      <c r="M23" s="8"/>
      <c r="N23" s="8"/>
      <c r="O23" s="8"/>
      <c r="P23" s="8"/>
      <c r="Q23" s="8"/>
    </row>
    <row r="24" spans="1:17">
      <c r="A24" s="8" t="s">
        <v>1033</v>
      </c>
      <c r="B24" s="8"/>
      <c r="C24" s="8"/>
      <c r="D24" s="8"/>
      <c r="E24" s="8"/>
      <c r="F24" s="8"/>
      <c r="G24" s="8"/>
      <c r="H24" s="8"/>
      <c r="I24" s="8"/>
      <c r="J24" s="8"/>
      <c r="K24" s="8"/>
      <c r="L24" s="8"/>
      <c r="M24" s="8"/>
      <c r="N24" s="8"/>
      <c r="O24" s="8"/>
      <c r="P24" s="8"/>
      <c r="Q24" s="8"/>
    </row>
    <row r="25" spans="1:17">
      <c r="A25" s="3" t="s">
        <v>1034</v>
      </c>
      <c r="B25" s="3"/>
      <c r="C25" s="3"/>
      <c r="D25" s="3"/>
      <c r="E25" s="3"/>
      <c r="F25" s="3"/>
      <c r="G25" s="3"/>
      <c r="H25" s="3"/>
      <c r="I25" s="3"/>
      <c r="J25" s="3"/>
      <c r="K25" s="3"/>
      <c r="L25" s="3"/>
      <c r="M25" s="3"/>
      <c r="N25" s="3"/>
      <c r="O25" s="3"/>
      <c r="P25" s="3"/>
      <c r="Q25" s="3"/>
    </row>
    <row r="26" spans="1:17">
      <c r="A26" s="15" t="s">
        <v>1035</v>
      </c>
      <c r="B26" s="15"/>
      <c r="C26" s="15"/>
      <c r="D26" s="15"/>
      <c r="E26" s="16"/>
      <c r="F26" s="16"/>
      <c r="G26" s="16" t="e">
        <f>"¥"&amp;#REF!&amp;"元"</f>
        <v>#REF!</v>
      </c>
      <c r="H26" s="15"/>
      <c r="I26" s="15"/>
      <c r="J26" s="15"/>
      <c r="K26" s="15"/>
      <c r="L26" s="15"/>
      <c r="M26" s="15"/>
      <c r="N26" s="15"/>
      <c r="O26" s="15"/>
      <c r="P26" s="15"/>
      <c r="Q26" s="15"/>
    </row>
    <row r="27" spans="1:17">
      <c r="A27" s="9" t="s">
        <v>1036</v>
      </c>
      <c r="B27" s="9"/>
      <c r="C27" s="9"/>
      <c r="D27" s="9" t="e">
        <f>"人民币"&amp;#REF!</f>
        <v>#REF!</v>
      </c>
      <c r="E27" s="9"/>
      <c r="F27" s="9"/>
      <c r="G27" s="9"/>
      <c r="H27" s="9"/>
      <c r="I27" s="9"/>
      <c r="J27" s="9"/>
      <c r="K27" s="9"/>
      <c r="L27" s="9"/>
      <c r="M27" s="9"/>
      <c r="N27" s="9"/>
      <c r="O27" s="9"/>
      <c r="P27" s="9"/>
      <c r="Q27" s="9"/>
    </row>
    <row r="28" spans="1:17">
      <c r="A28" s="3" t="s">
        <v>1037</v>
      </c>
      <c r="B28" s="3"/>
      <c r="C28" s="3"/>
      <c r="D28" s="3"/>
      <c r="E28" s="3"/>
      <c r="F28" s="3"/>
      <c r="G28" s="3"/>
      <c r="H28" s="3"/>
      <c r="I28" s="3"/>
      <c r="J28" s="3"/>
      <c r="K28" s="3"/>
      <c r="L28" s="3"/>
      <c r="M28" s="3"/>
      <c r="N28" s="3"/>
      <c r="O28" s="3"/>
      <c r="P28" s="3"/>
      <c r="Q28" s="3"/>
    </row>
    <row r="29" ht="32.5" customHeight="1" spans="1:17">
      <c r="A29" s="8"/>
      <c r="B29" s="30" t="s">
        <v>1038</v>
      </c>
      <c r="C29" s="30"/>
      <c r="D29" s="30"/>
      <c r="E29" s="30"/>
      <c r="F29" s="30"/>
      <c r="G29" s="30" t="s">
        <v>1039</v>
      </c>
      <c r="H29" s="31"/>
      <c r="I29" s="31"/>
      <c r="J29" s="31"/>
      <c r="K29" s="30" t="s">
        <v>1040</v>
      </c>
      <c r="L29" s="30"/>
      <c r="M29" s="30"/>
      <c r="N29" s="30"/>
      <c r="O29" s="30"/>
      <c r="P29" s="32" t="s">
        <v>1041</v>
      </c>
      <c r="Q29" s="32"/>
    </row>
    <row r="30" ht="32.5" customHeight="1" spans="1:17">
      <c r="A30" s="8"/>
      <c r="B30" s="30" t="s">
        <v>1038</v>
      </c>
      <c r="C30" s="30"/>
      <c r="D30" s="30"/>
      <c r="E30" s="30"/>
      <c r="F30" s="30"/>
      <c r="G30" s="30" t="s">
        <v>1039</v>
      </c>
      <c r="H30" s="31"/>
      <c r="I30" s="31"/>
      <c r="J30" s="31"/>
      <c r="K30" s="30" t="s">
        <v>1040</v>
      </c>
      <c r="L30" s="30"/>
      <c r="M30" s="30"/>
      <c r="N30" s="30"/>
      <c r="O30" s="30"/>
      <c r="P30" s="32" t="s">
        <v>1041</v>
      </c>
      <c r="Q30" s="32"/>
    </row>
    <row r="31" spans="1:17">
      <c r="A31" s="3" t="s">
        <v>1042</v>
      </c>
      <c r="B31" s="3"/>
      <c r="C31" s="3"/>
      <c r="D31" s="3"/>
      <c r="E31" s="19" t="e">
        <f>D12</f>
        <v>#REF!</v>
      </c>
      <c r="F31" s="19"/>
      <c r="G31" s="19"/>
      <c r="H31" s="20"/>
      <c r="I31" s="19"/>
      <c r="J31" s="19"/>
      <c r="K31" s="19"/>
      <c r="L31" s="19"/>
      <c r="M31" s="20"/>
      <c r="N31" s="20"/>
      <c r="O31" s="20"/>
      <c r="P31" s="20"/>
      <c r="Q31" s="20"/>
    </row>
    <row r="32" spans="1:18">
      <c r="A32" s="3" t="s">
        <v>1043</v>
      </c>
      <c r="B32" s="3"/>
      <c r="C32" s="3"/>
      <c r="D32" s="3"/>
      <c r="E32" s="22" t="e">
        <f>价值时点&amp;"至"&amp;#REF!</f>
        <v>#REF!</v>
      </c>
      <c r="F32" s="22"/>
      <c r="G32" s="22"/>
      <c r="H32" s="17"/>
      <c r="I32" s="22"/>
      <c r="J32" s="22"/>
      <c r="K32" s="22"/>
      <c r="L32" s="22"/>
      <c r="M32" s="9"/>
      <c r="N32" s="9"/>
      <c r="O32" s="9"/>
      <c r="P32" s="9"/>
      <c r="Q32" s="9"/>
      <c r="R32" s="34"/>
    </row>
    <row r="33" spans="1:17">
      <c r="A33" s="13" t="s">
        <v>1045</v>
      </c>
      <c r="B33" s="9"/>
      <c r="C33" s="9"/>
      <c r="D33" s="9"/>
      <c r="E33" s="9"/>
      <c r="F33" s="8" t="s">
        <v>1046</v>
      </c>
      <c r="G33" s="8"/>
      <c r="H33" s="8"/>
      <c r="I33" s="8"/>
      <c r="J33" s="8"/>
      <c r="K33" s="8"/>
      <c r="L33" s="8"/>
      <c r="M33" s="8"/>
      <c r="N33" s="8"/>
      <c r="O33" s="8"/>
      <c r="P33" s="8"/>
      <c r="Q33" s="8"/>
    </row>
    <row r="34" spans="1:17">
      <c r="A34" s="3" t="s">
        <v>1047</v>
      </c>
      <c r="B34" s="3"/>
      <c r="C34" s="3"/>
      <c r="D34" s="3"/>
      <c r="E34" s="3"/>
      <c r="F34" s="3"/>
      <c r="G34" s="3"/>
      <c r="H34" s="3"/>
      <c r="I34" s="3"/>
      <c r="J34" s="3"/>
      <c r="K34" s="3"/>
      <c r="L34" s="3"/>
      <c r="M34" s="3"/>
      <c r="N34" s="3"/>
      <c r="O34" s="3"/>
      <c r="P34" s="3"/>
      <c r="Q34" s="3"/>
    </row>
    <row r="35" spans="1:17">
      <c r="A35" s="23" t="s">
        <v>1048</v>
      </c>
      <c r="B35" s="23"/>
      <c r="C35" s="23"/>
      <c r="D35" s="23"/>
      <c r="E35" s="23"/>
      <c r="F35" s="23"/>
      <c r="G35" s="23"/>
      <c r="H35" s="23"/>
      <c r="I35" s="23"/>
      <c r="J35" s="23"/>
      <c r="K35" s="23"/>
      <c r="L35" s="23"/>
      <c r="M35" s="23"/>
      <c r="N35" s="23"/>
      <c r="O35" s="23"/>
      <c r="P35" s="23"/>
      <c r="Q35" s="23"/>
    </row>
    <row r="36" spans="1:17">
      <c r="A36" s="8" t="s">
        <v>1049</v>
      </c>
      <c r="B36" s="8"/>
      <c r="C36" s="8"/>
      <c r="D36" s="8"/>
      <c r="E36" s="8"/>
      <c r="F36" s="8"/>
      <c r="G36" s="8"/>
      <c r="H36" s="8"/>
      <c r="I36" s="8"/>
      <c r="J36" s="8"/>
      <c r="K36" s="8"/>
      <c r="L36" s="8"/>
      <c r="M36" s="8"/>
      <c r="N36" s="8"/>
      <c r="O36" s="8"/>
      <c r="P36" s="8"/>
      <c r="Q36" s="8"/>
    </row>
    <row r="37" spans="1:17">
      <c r="A37" s="8" t="s">
        <v>1050</v>
      </c>
      <c r="B37" s="8"/>
      <c r="C37" s="8"/>
      <c r="D37" s="8"/>
      <c r="E37" s="8"/>
      <c r="F37" s="8"/>
      <c r="G37" s="8"/>
      <c r="H37" s="8"/>
      <c r="I37" s="8"/>
      <c r="J37" s="8"/>
      <c r="K37" s="8"/>
      <c r="L37" s="8"/>
      <c r="M37" s="8"/>
      <c r="N37" s="8"/>
      <c r="O37" s="8"/>
      <c r="P37" s="8"/>
      <c r="Q37" s="8"/>
    </row>
    <row r="38" ht="28.9" customHeight="1" spans="1:17">
      <c r="A38" s="24" t="s">
        <v>1051</v>
      </c>
      <c r="B38" s="24"/>
      <c r="C38" s="24"/>
      <c r="D38" s="24"/>
      <c r="E38" s="24"/>
      <c r="F38" s="24"/>
      <c r="G38" s="24"/>
      <c r="H38" s="24"/>
      <c r="I38" s="24"/>
      <c r="J38" s="24"/>
      <c r="K38" s="24"/>
      <c r="L38" s="24"/>
      <c r="M38" s="24"/>
      <c r="N38" s="24"/>
      <c r="O38" s="24"/>
      <c r="P38" s="24"/>
      <c r="Q38" s="24"/>
    </row>
    <row r="39" ht="28.9" customHeight="1" spans="1:17">
      <c r="A39" s="23" t="s">
        <v>1052</v>
      </c>
      <c r="B39" s="23"/>
      <c r="C39" s="23"/>
      <c r="D39" s="23"/>
      <c r="E39" s="23"/>
      <c r="F39" s="23"/>
      <c r="G39" s="23"/>
      <c r="H39" s="23"/>
      <c r="I39" s="23"/>
      <c r="J39" s="23"/>
      <c r="K39" s="23"/>
      <c r="L39" s="23"/>
      <c r="M39" s="23"/>
      <c r="N39" s="23"/>
      <c r="O39" s="23"/>
      <c r="P39" s="23"/>
      <c r="Q39" s="23"/>
    </row>
    <row r="40" ht="29.5" customHeight="1" spans="1:17">
      <c r="A40" s="23" t="s">
        <v>1053</v>
      </c>
      <c r="B40" s="23"/>
      <c r="C40" s="23"/>
      <c r="D40" s="23"/>
      <c r="E40" s="23"/>
      <c r="F40" s="23"/>
      <c r="G40" s="23"/>
      <c r="H40" s="23"/>
      <c r="I40" s="23"/>
      <c r="J40" s="23"/>
      <c r="K40" s="23"/>
      <c r="L40" s="23"/>
      <c r="M40" s="23"/>
      <c r="N40" s="23"/>
      <c r="O40" s="23"/>
      <c r="P40" s="23"/>
      <c r="Q40" s="23"/>
    </row>
    <row r="41" spans="1:17">
      <c r="A41" s="8" t="s">
        <v>1054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1077</v>
      </c>
      <c r="B1" s="1"/>
      <c r="C1" s="1"/>
      <c r="D1" s="1"/>
      <c r="E1" s="1"/>
      <c r="F1" s="1"/>
      <c r="G1" s="1"/>
      <c r="H1" s="1"/>
      <c r="I1" s="1"/>
      <c r="J1" s="1"/>
      <c r="K1" s="1"/>
      <c r="L1" s="1"/>
      <c r="M1" s="1"/>
      <c r="N1" s="1"/>
      <c r="O1" s="1"/>
      <c r="P1" s="1"/>
      <c r="Q1" s="1"/>
    </row>
    <row r="2" ht="16.35" spans="1:17">
      <c r="A2" s="2" t="str">
        <f>输机表!U2&amp;输机表!Y2</f>
        <v>康正（容城县）2024评字第7号-东牛村28-1-2</v>
      </c>
      <c r="B2" s="2"/>
      <c r="C2" s="2"/>
      <c r="D2" s="2"/>
      <c r="E2" s="2"/>
      <c r="F2" s="2"/>
      <c r="G2" s="2"/>
      <c r="H2" s="2"/>
      <c r="I2" s="2"/>
      <c r="J2" s="2"/>
      <c r="K2" s="2"/>
      <c r="L2" s="2"/>
      <c r="M2" s="2"/>
      <c r="N2" s="2"/>
      <c r="O2" s="2"/>
      <c r="P2" s="2"/>
      <c r="Q2" s="2"/>
    </row>
    <row r="3" spans="1:17">
      <c r="A3" s="3" t="s">
        <v>1009</v>
      </c>
      <c r="B3" s="3"/>
      <c r="C3" s="3"/>
      <c r="D3" s="3"/>
      <c r="E3" s="4" t="str">
        <f>输机表!AB2</f>
        <v>容城县征迁任务评估服务采购项目</v>
      </c>
      <c r="F3" s="5"/>
      <c r="G3" s="5"/>
      <c r="H3" s="5"/>
      <c r="I3" s="5"/>
      <c r="J3" s="5"/>
      <c r="K3" s="5"/>
      <c r="L3" s="5"/>
      <c r="M3" s="5"/>
      <c r="N3" s="5"/>
      <c r="O3" s="5"/>
      <c r="P3" s="5"/>
      <c r="Q3" s="5"/>
    </row>
    <row r="4" spans="1:17">
      <c r="A4" s="3" t="s">
        <v>1010</v>
      </c>
      <c r="B4" s="3"/>
      <c r="C4" s="3"/>
      <c r="D4" s="3"/>
      <c r="E4" s="4" t="str">
        <f>输机表!DH2</f>
        <v>容城县征迁安置办公室</v>
      </c>
      <c r="F4" s="5"/>
      <c r="G4" s="5"/>
      <c r="H4" s="5"/>
      <c r="I4" s="5"/>
      <c r="J4" s="5"/>
      <c r="K4" s="5"/>
      <c r="L4" s="5"/>
      <c r="M4" s="5"/>
      <c r="N4" s="5"/>
      <c r="O4" s="5"/>
      <c r="P4" s="5"/>
      <c r="Q4" s="5"/>
    </row>
    <row r="5" spans="1:17">
      <c r="A5" s="6" t="s">
        <v>1011</v>
      </c>
      <c r="B5" s="6"/>
      <c r="C5" s="6"/>
      <c r="D5" s="6"/>
      <c r="E5" s="7" t="s">
        <v>1078</v>
      </c>
      <c r="F5" s="7"/>
      <c r="G5" s="7"/>
      <c r="H5" s="7"/>
      <c r="I5" s="7"/>
      <c r="J5" s="7"/>
      <c r="K5" s="7"/>
      <c r="L5" s="7"/>
      <c r="M5" s="7"/>
      <c r="N5" s="7"/>
      <c r="O5" s="7"/>
      <c r="P5" s="7"/>
      <c r="Q5" s="7"/>
    </row>
    <row r="6" spans="1:17">
      <c r="A6" s="3" t="s">
        <v>1013</v>
      </c>
      <c r="B6" s="8"/>
      <c r="C6" s="8"/>
      <c r="D6" s="8"/>
      <c r="E6" s="8"/>
      <c r="F6" s="8"/>
      <c r="G6" s="8"/>
      <c r="H6" s="8"/>
      <c r="I6" s="8"/>
      <c r="J6" s="8"/>
      <c r="K6" s="8"/>
      <c r="L6" s="8"/>
      <c r="M6" s="8"/>
      <c r="N6" s="8"/>
      <c r="O6" s="8"/>
      <c r="P6" s="8"/>
      <c r="Q6" s="8"/>
    </row>
    <row r="7" spans="1:17">
      <c r="A7" s="8" t="s">
        <v>1014</v>
      </c>
      <c r="B7" s="8"/>
      <c r="C7" s="8"/>
      <c r="D7" s="8"/>
      <c r="E7" s="8"/>
      <c r="F7" s="8"/>
      <c r="G7" s="8"/>
      <c r="H7" s="8"/>
      <c r="I7" s="8"/>
      <c r="J7" s="8"/>
      <c r="K7" s="8"/>
      <c r="L7" s="8"/>
      <c r="M7" s="8"/>
      <c r="N7" s="8"/>
      <c r="O7" s="8"/>
      <c r="P7" s="8"/>
      <c r="Q7" s="8"/>
    </row>
    <row r="8" spans="1:17">
      <c r="A8" s="3" t="s">
        <v>1015</v>
      </c>
      <c r="B8" s="3"/>
      <c r="C8" s="3"/>
      <c r="D8" s="3"/>
      <c r="E8" s="3"/>
      <c r="F8" s="3"/>
      <c r="G8" s="3"/>
      <c r="H8" s="3"/>
      <c r="I8" s="3"/>
      <c r="J8" s="3"/>
      <c r="K8" s="3"/>
      <c r="L8" s="3"/>
      <c r="M8" s="3"/>
      <c r="N8" s="3"/>
      <c r="O8" s="3"/>
      <c r="P8" s="3"/>
      <c r="Q8" s="3"/>
    </row>
    <row r="9" spans="1:17">
      <c r="A9" s="9" t="s">
        <v>1016</v>
      </c>
      <c r="B9" s="9"/>
      <c r="C9" s="9"/>
      <c r="D9" s="9" t="str">
        <f>结果通知单!B4</f>
        <v>东牛村村民委员会</v>
      </c>
      <c r="E9" s="9"/>
      <c r="F9" s="9"/>
      <c r="G9" s="9"/>
      <c r="H9" s="9"/>
      <c r="I9" s="9"/>
      <c r="J9" s="9"/>
      <c r="K9" s="9"/>
      <c r="L9" s="9"/>
      <c r="M9" s="9"/>
      <c r="N9" s="9"/>
      <c r="O9" s="9"/>
      <c r="P9" s="9"/>
      <c r="Q9" s="9"/>
    </row>
    <row r="10" spans="1:17">
      <c r="A10" s="9" t="s">
        <v>1017</v>
      </c>
      <c r="B10" s="9"/>
      <c r="C10" s="9"/>
      <c r="D10" s="9" t="str">
        <f>结果通知单!F4</f>
        <v>容城县东牛村</v>
      </c>
      <c r="E10" s="9"/>
      <c r="F10" s="9"/>
      <c r="G10" s="9"/>
      <c r="H10" s="9"/>
      <c r="I10" s="9"/>
      <c r="J10" s="9"/>
      <c r="K10" s="9"/>
      <c r="L10" s="9"/>
      <c r="M10" s="9"/>
      <c r="N10" s="9"/>
      <c r="O10" s="9"/>
      <c r="P10" s="9"/>
      <c r="Q10" s="9"/>
    </row>
    <row r="11" spans="1:17">
      <c r="A11" s="9" t="s">
        <v>1018</v>
      </c>
      <c r="B11" s="9"/>
      <c r="C11" s="9"/>
      <c r="D11" s="10">
        <f ca="1">结果通知单!C12</f>
        <v>84.28</v>
      </c>
      <c r="E11" s="10"/>
      <c r="F11" s="9" t="s">
        <v>12</v>
      </c>
      <c r="G11" s="9"/>
      <c r="H11" s="9"/>
      <c r="I11" s="9"/>
      <c r="J11" s="9"/>
      <c r="K11" s="9"/>
      <c r="L11" s="9"/>
      <c r="M11" s="9"/>
      <c r="N11" s="9"/>
      <c r="O11" s="9"/>
      <c r="P11" s="9"/>
      <c r="Q11" s="9"/>
    </row>
    <row r="12" spans="1:17">
      <c r="A12" s="3" t="s">
        <v>1019</v>
      </c>
      <c r="B12" s="3"/>
      <c r="C12" s="3"/>
      <c r="D12" s="11" t="str">
        <f>输机表!R2</f>
        <v>2023年9月22日</v>
      </c>
      <c r="E12" s="11"/>
      <c r="F12" s="11"/>
      <c r="G12" s="11"/>
      <c r="H12" s="11"/>
      <c r="I12" s="11"/>
      <c r="J12" s="11"/>
      <c r="K12" s="11"/>
      <c r="L12" s="11"/>
      <c r="M12" s="11"/>
      <c r="N12" s="11"/>
      <c r="O12" s="11"/>
      <c r="P12" s="11"/>
      <c r="Q12" s="11"/>
    </row>
    <row r="13" spans="1:17">
      <c r="A13" s="12" t="s">
        <v>1021</v>
      </c>
      <c r="B13" s="12"/>
      <c r="C13" s="12"/>
      <c r="D13" s="8" t="s">
        <v>1022</v>
      </c>
      <c r="E13" s="8"/>
      <c r="F13" s="8"/>
      <c r="G13" s="13"/>
      <c r="H13" s="13"/>
      <c r="I13" s="13"/>
      <c r="J13" s="13"/>
      <c r="K13" s="13"/>
      <c r="L13" s="13"/>
      <c r="M13" s="13"/>
      <c r="N13" s="13"/>
      <c r="O13" s="13"/>
      <c r="P13" s="13"/>
      <c r="Q13" s="13"/>
    </row>
    <row r="14" spans="1:17">
      <c r="A14" s="3" t="s">
        <v>1023</v>
      </c>
      <c r="B14" s="3"/>
      <c r="C14" s="3"/>
      <c r="D14" s="3"/>
      <c r="E14" s="3"/>
      <c r="F14" s="3"/>
      <c r="G14" s="3"/>
      <c r="H14" s="3"/>
      <c r="I14" s="3"/>
      <c r="J14" s="3"/>
      <c r="K14" s="3"/>
      <c r="L14" s="3"/>
      <c r="M14" s="3"/>
      <c r="N14" s="3"/>
      <c r="O14" s="3"/>
      <c r="P14" s="3"/>
      <c r="Q14" s="3"/>
    </row>
    <row r="15" spans="1:17">
      <c r="A15" s="8" t="s">
        <v>1024</v>
      </c>
      <c r="B15" s="8"/>
      <c r="C15" s="8"/>
      <c r="D15" s="8"/>
      <c r="E15" s="8"/>
      <c r="F15" s="8"/>
      <c r="G15" s="8"/>
      <c r="H15" s="8"/>
      <c r="I15" s="8"/>
      <c r="J15" s="8"/>
      <c r="K15" s="8"/>
      <c r="L15" s="8"/>
      <c r="M15" s="8"/>
      <c r="N15" s="8"/>
      <c r="O15" s="8"/>
      <c r="P15" s="8"/>
      <c r="Q15" s="8"/>
    </row>
    <row r="16" spans="1:17">
      <c r="A16" s="8" t="s">
        <v>1025</v>
      </c>
      <c r="B16" s="8"/>
      <c r="C16" s="8"/>
      <c r="D16" s="8"/>
      <c r="E16" s="8"/>
      <c r="F16" s="8"/>
      <c r="G16" s="8"/>
      <c r="H16" s="8"/>
      <c r="I16" s="8"/>
      <c r="J16" s="8"/>
      <c r="K16" s="8"/>
      <c r="L16" s="8"/>
      <c r="M16" s="8"/>
      <c r="N16" s="8"/>
      <c r="O16" s="8"/>
      <c r="P16" s="8"/>
      <c r="Q16" s="8"/>
    </row>
    <row r="17" spans="1:17">
      <c r="A17" s="8" t="s">
        <v>1026</v>
      </c>
      <c r="B17" s="8"/>
      <c r="C17" s="8"/>
      <c r="D17" s="8"/>
      <c r="E17" s="8"/>
      <c r="F17" s="8"/>
      <c r="G17" s="8"/>
      <c r="H17" s="8"/>
      <c r="I17" s="8"/>
      <c r="J17" s="8"/>
      <c r="K17" s="8"/>
      <c r="L17" s="8"/>
      <c r="M17" s="8"/>
      <c r="N17" s="8"/>
      <c r="O17" s="8"/>
      <c r="P17" s="8"/>
      <c r="Q17" s="8"/>
    </row>
    <row r="18" spans="1:17">
      <c r="A18" s="14" t="s">
        <v>1027</v>
      </c>
      <c r="B18" s="14"/>
      <c r="C18" s="14"/>
      <c r="D18" s="14"/>
      <c r="E18" s="14"/>
      <c r="F18" s="14"/>
      <c r="G18" s="14"/>
      <c r="H18" s="14"/>
      <c r="I18" s="14"/>
      <c r="J18" s="14"/>
      <c r="K18" s="14"/>
      <c r="L18" s="14"/>
      <c r="M18" s="14"/>
      <c r="N18" s="14"/>
      <c r="O18" s="14"/>
      <c r="P18" s="14"/>
      <c r="Q18" s="14"/>
    </row>
    <row r="19" spans="1:17">
      <c r="A19" s="8" t="s">
        <v>1028</v>
      </c>
      <c r="B19" s="8"/>
      <c r="C19" s="8"/>
      <c r="D19" s="8"/>
      <c r="E19" s="8"/>
      <c r="F19" s="8"/>
      <c r="G19" s="8"/>
      <c r="H19" s="8"/>
      <c r="I19" s="8"/>
      <c r="J19" s="8"/>
      <c r="K19" s="8"/>
      <c r="L19" s="8"/>
      <c r="M19" s="8"/>
      <c r="N19" s="8"/>
      <c r="O19" s="8"/>
      <c r="P19" s="8"/>
      <c r="Q19" s="8"/>
    </row>
    <row r="20" spans="1:17">
      <c r="A20" s="3" t="s">
        <v>1029</v>
      </c>
      <c r="B20" s="3"/>
      <c r="C20" s="3"/>
      <c r="D20" s="3"/>
      <c r="E20" s="3"/>
      <c r="F20" s="3"/>
      <c r="G20" s="3"/>
      <c r="H20" s="3"/>
      <c r="I20" s="3"/>
      <c r="J20" s="3"/>
      <c r="K20" s="3"/>
      <c r="L20" s="3"/>
      <c r="M20" s="3"/>
      <c r="N20" s="3"/>
      <c r="O20" s="3"/>
      <c r="P20" s="3"/>
      <c r="Q20" s="3"/>
    </row>
    <row r="21" spans="1:17">
      <c r="A21" s="8" t="s">
        <v>1030</v>
      </c>
      <c r="B21" s="8"/>
      <c r="C21" s="8"/>
      <c r="D21" s="8"/>
      <c r="E21" s="8"/>
      <c r="F21" s="8"/>
      <c r="G21" s="8"/>
      <c r="H21" s="8"/>
      <c r="I21" s="8"/>
      <c r="J21" s="8"/>
      <c r="K21" s="8"/>
      <c r="L21" s="8"/>
      <c r="M21" s="8"/>
      <c r="N21" s="8"/>
      <c r="O21" s="8"/>
      <c r="P21" s="8"/>
      <c r="Q21" s="8"/>
    </row>
    <row r="22" spans="1:17">
      <c r="A22" s="3" t="s">
        <v>1031</v>
      </c>
      <c r="B22" s="3"/>
      <c r="C22" s="3"/>
      <c r="D22" s="3"/>
      <c r="E22" s="3"/>
      <c r="F22" s="3"/>
      <c r="G22" s="3"/>
      <c r="H22" s="3"/>
      <c r="I22" s="3"/>
      <c r="J22" s="3"/>
      <c r="K22" s="3"/>
      <c r="L22" s="3"/>
      <c r="M22" s="3"/>
      <c r="N22" s="3"/>
      <c r="O22" s="3"/>
      <c r="P22" s="3"/>
      <c r="Q22" s="3"/>
    </row>
    <row r="23" spans="1:17">
      <c r="A23" s="8" t="s">
        <v>1032</v>
      </c>
      <c r="B23" s="8"/>
      <c r="C23" s="8"/>
      <c r="D23" s="8"/>
      <c r="E23" s="8"/>
      <c r="F23" s="8"/>
      <c r="G23" s="8"/>
      <c r="H23" s="8"/>
      <c r="I23" s="8"/>
      <c r="J23" s="8"/>
      <c r="K23" s="8"/>
      <c r="L23" s="8"/>
      <c r="M23" s="8"/>
      <c r="N23" s="8"/>
      <c r="O23" s="8"/>
      <c r="P23" s="8"/>
      <c r="Q23" s="8"/>
    </row>
    <row r="24" spans="1:17">
      <c r="A24" s="8" t="s">
        <v>1033</v>
      </c>
      <c r="B24" s="8"/>
      <c r="C24" s="8"/>
      <c r="D24" s="8"/>
      <c r="E24" s="8"/>
      <c r="F24" s="8"/>
      <c r="G24" s="8"/>
      <c r="H24" s="8"/>
      <c r="I24" s="8"/>
      <c r="J24" s="8"/>
      <c r="K24" s="8"/>
      <c r="L24" s="8"/>
      <c r="M24" s="8"/>
      <c r="N24" s="8"/>
      <c r="O24" s="8"/>
      <c r="P24" s="8"/>
      <c r="Q24" s="8"/>
    </row>
    <row r="25" spans="1:17">
      <c r="A25" s="3" t="s">
        <v>1034</v>
      </c>
      <c r="B25" s="3"/>
      <c r="C25" s="3"/>
      <c r="D25" s="3"/>
      <c r="E25" s="3"/>
      <c r="F25" s="3"/>
      <c r="G25" s="3"/>
      <c r="H25" s="3"/>
      <c r="I25" s="3"/>
      <c r="J25" s="3"/>
      <c r="K25" s="3"/>
      <c r="L25" s="3"/>
      <c r="M25" s="3"/>
      <c r="N25" s="3"/>
      <c r="O25" s="3"/>
      <c r="P25" s="3"/>
      <c r="Q25" s="3"/>
    </row>
    <row r="26" spans="1:17">
      <c r="A26" s="15" t="s">
        <v>1035</v>
      </c>
      <c r="B26" s="15"/>
      <c r="C26" s="15"/>
      <c r="D26" s="15"/>
      <c r="E26" s="16"/>
      <c r="F26" s="16"/>
      <c r="G26" s="16">
        <f ca="1">结果通知单!C42</f>
        <v>3555415</v>
      </c>
      <c r="H26" s="15"/>
      <c r="I26" s="15"/>
      <c r="J26" s="15"/>
      <c r="K26" s="15"/>
      <c r="L26" s="15"/>
      <c r="M26" s="15"/>
      <c r="N26" s="15"/>
      <c r="O26" s="15"/>
      <c r="P26" s="15"/>
      <c r="Q26" s="15"/>
    </row>
    <row r="27" spans="1:17">
      <c r="A27" s="9" t="s">
        <v>1036</v>
      </c>
      <c r="B27" s="9"/>
      <c r="C27" s="9"/>
      <c r="D27" s="9" t="str">
        <f ca="1">结果通知单!F42</f>
        <v>叁佰伍拾伍万伍仟肆佰壹拾伍元整</v>
      </c>
      <c r="E27" s="9"/>
      <c r="F27" s="9"/>
      <c r="G27" s="9"/>
      <c r="H27" s="9"/>
      <c r="I27" s="9"/>
      <c r="J27" s="9"/>
      <c r="K27" s="9"/>
      <c r="L27" s="9"/>
      <c r="M27" s="9"/>
      <c r="N27" s="9"/>
      <c r="O27" s="9"/>
      <c r="P27" s="9"/>
      <c r="Q27" s="9"/>
    </row>
    <row r="28" spans="1:17">
      <c r="A28" s="3" t="s">
        <v>1037</v>
      </c>
      <c r="B28" s="3"/>
      <c r="C28" s="3"/>
      <c r="D28" s="3"/>
      <c r="E28" s="3"/>
      <c r="F28" s="3"/>
      <c r="G28" s="3"/>
      <c r="H28" s="3"/>
      <c r="I28" s="3"/>
      <c r="J28" s="3"/>
      <c r="K28" s="3"/>
      <c r="L28" s="3"/>
      <c r="M28" s="3"/>
      <c r="N28" s="3"/>
      <c r="O28" s="3"/>
      <c r="P28" s="3"/>
      <c r="Q28" s="3"/>
    </row>
    <row r="29" ht="30.75" customHeight="1" spans="1:17">
      <c r="A29" s="8"/>
      <c r="B29" s="17" t="s">
        <v>1038</v>
      </c>
      <c r="C29" s="17"/>
      <c r="D29" s="17"/>
      <c r="E29" s="17" t="s">
        <v>1079</v>
      </c>
      <c r="F29" s="17"/>
      <c r="G29" s="17" t="s">
        <v>1039</v>
      </c>
      <c r="H29" s="18">
        <v>1120100036</v>
      </c>
      <c r="I29" s="18"/>
      <c r="J29" s="18"/>
      <c r="K29" s="17" t="s">
        <v>1040</v>
      </c>
      <c r="L29" s="17"/>
      <c r="M29" s="17"/>
      <c r="N29" s="17"/>
      <c r="O29" s="17"/>
      <c r="P29" s="28">
        <f>I32</f>
        <v>45559</v>
      </c>
      <c r="Q29" s="28"/>
    </row>
    <row r="30" ht="34.5" customHeight="1" spans="1:17">
      <c r="A30" s="8"/>
      <c r="B30" s="17" t="s">
        <v>1038</v>
      </c>
      <c r="C30" s="17"/>
      <c r="D30" s="17"/>
      <c r="E30" s="17" t="s">
        <v>1080</v>
      </c>
      <c r="F30" s="17"/>
      <c r="G30" s="17" t="s">
        <v>1039</v>
      </c>
      <c r="H30" s="18">
        <v>1120210057</v>
      </c>
      <c r="I30" s="18"/>
      <c r="J30" s="18"/>
      <c r="K30" s="17" t="s">
        <v>1040</v>
      </c>
      <c r="L30" s="17"/>
      <c r="M30" s="17"/>
      <c r="N30" s="17"/>
      <c r="O30" s="17"/>
      <c r="P30" s="28">
        <f>I32</f>
        <v>45559</v>
      </c>
      <c r="Q30" s="28"/>
    </row>
    <row r="31" spans="1:17">
      <c r="A31" s="3" t="s">
        <v>1042</v>
      </c>
      <c r="B31" s="3"/>
      <c r="C31" s="3"/>
      <c r="D31" s="3"/>
      <c r="E31" s="19">
        <f>输机表!DN2</f>
        <v>45545</v>
      </c>
      <c r="F31" s="19"/>
      <c r="G31" s="19"/>
      <c r="H31" s="20"/>
      <c r="I31" s="19"/>
      <c r="J31" s="19"/>
      <c r="K31" s="19"/>
      <c r="L31" s="19"/>
      <c r="M31" s="20"/>
      <c r="N31" s="20"/>
      <c r="O31" s="20"/>
      <c r="P31" s="20"/>
      <c r="Q31" s="20"/>
    </row>
    <row r="32" spans="1:17">
      <c r="A32" s="3" t="s">
        <v>1043</v>
      </c>
      <c r="B32" s="3"/>
      <c r="C32" s="3"/>
      <c r="D32" s="3"/>
      <c r="E32" s="21">
        <f>E31</f>
        <v>45545</v>
      </c>
      <c r="F32" s="21"/>
      <c r="G32" s="21"/>
      <c r="H32" s="22" t="s">
        <v>1081</v>
      </c>
      <c r="I32" s="21">
        <f>E32+14</f>
        <v>45559</v>
      </c>
      <c r="J32" s="21"/>
      <c r="K32" s="21"/>
      <c r="L32" s="21"/>
      <c r="M32" s="22"/>
      <c r="N32" s="22"/>
      <c r="O32" s="22"/>
      <c r="P32" s="22"/>
      <c r="Q32" s="22"/>
    </row>
    <row r="33" spans="1:17">
      <c r="A33" s="13" t="s">
        <v>1045</v>
      </c>
      <c r="B33" s="9"/>
      <c r="C33" s="9"/>
      <c r="D33" s="9"/>
      <c r="E33" s="9"/>
      <c r="F33" s="8" t="s">
        <v>1046</v>
      </c>
      <c r="G33" s="8"/>
      <c r="H33" s="8"/>
      <c r="I33" s="8"/>
      <c r="J33" s="8"/>
      <c r="K33" s="8"/>
      <c r="L33" s="8"/>
      <c r="M33" s="8"/>
      <c r="N33" s="8"/>
      <c r="O33" s="8"/>
      <c r="P33" s="8"/>
      <c r="Q33" s="8"/>
    </row>
    <row r="34" spans="1:17">
      <c r="A34" s="3" t="s">
        <v>1047</v>
      </c>
      <c r="B34" s="3"/>
      <c r="C34" s="3"/>
      <c r="D34" s="3"/>
      <c r="E34" s="3"/>
      <c r="F34" s="3"/>
      <c r="G34" s="3"/>
      <c r="H34" s="3"/>
      <c r="I34" s="3"/>
      <c r="J34" s="3"/>
      <c r="K34" s="3"/>
      <c r="L34" s="3"/>
      <c r="M34" s="3"/>
      <c r="N34" s="3"/>
      <c r="O34" s="3"/>
      <c r="P34" s="3"/>
      <c r="Q34" s="3"/>
    </row>
    <row r="35" spans="1:17">
      <c r="A35" s="23" t="s">
        <v>1048</v>
      </c>
      <c r="B35" s="23"/>
      <c r="C35" s="23"/>
      <c r="D35" s="23"/>
      <c r="E35" s="23"/>
      <c r="F35" s="23"/>
      <c r="G35" s="23"/>
      <c r="H35" s="23"/>
      <c r="I35" s="23"/>
      <c r="J35" s="23"/>
      <c r="K35" s="23"/>
      <c r="L35" s="23"/>
      <c r="M35" s="23"/>
      <c r="N35" s="23"/>
      <c r="O35" s="23"/>
      <c r="P35" s="23"/>
      <c r="Q35" s="23"/>
    </row>
    <row r="36" spans="1:17">
      <c r="A36" s="8" t="s">
        <v>1049</v>
      </c>
      <c r="B36" s="8"/>
      <c r="C36" s="8"/>
      <c r="D36" s="8"/>
      <c r="E36" s="8"/>
      <c r="F36" s="8"/>
      <c r="G36" s="8"/>
      <c r="H36" s="8"/>
      <c r="I36" s="8"/>
      <c r="J36" s="8"/>
      <c r="K36" s="8"/>
      <c r="L36" s="8"/>
      <c r="M36" s="8"/>
      <c r="N36" s="8"/>
      <c r="O36" s="8"/>
      <c r="P36" s="8"/>
      <c r="Q36" s="8"/>
    </row>
    <row r="37" spans="1:17">
      <c r="A37" s="8" t="s">
        <v>1050</v>
      </c>
      <c r="B37" s="8"/>
      <c r="C37" s="8"/>
      <c r="D37" s="8"/>
      <c r="E37" s="8"/>
      <c r="F37" s="8"/>
      <c r="G37" s="8"/>
      <c r="H37" s="8"/>
      <c r="I37" s="8"/>
      <c r="J37" s="8"/>
      <c r="K37" s="8"/>
      <c r="L37" s="8"/>
      <c r="M37" s="8"/>
      <c r="N37" s="8"/>
      <c r="O37" s="8"/>
      <c r="P37" s="8"/>
      <c r="Q37" s="8"/>
    </row>
    <row r="38" ht="26.25" customHeight="1" spans="1:17">
      <c r="A38" s="24" t="s">
        <v>1051</v>
      </c>
      <c r="B38" s="24"/>
      <c r="C38" s="24"/>
      <c r="D38" s="24"/>
      <c r="E38" s="24"/>
      <c r="F38" s="24"/>
      <c r="G38" s="24"/>
      <c r="H38" s="24"/>
      <c r="I38" s="24"/>
      <c r="J38" s="24"/>
      <c r="K38" s="24"/>
      <c r="L38" s="24"/>
      <c r="M38" s="24"/>
      <c r="N38" s="24"/>
      <c r="O38" s="24"/>
      <c r="P38" s="24"/>
      <c r="Q38" s="24"/>
    </row>
    <row r="39" ht="24" customHeight="1" spans="1:17">
      <c r="A39" s="23" t="s">
        <v>1052</v>
      </c>
      <c r="B39" s="23"/>
      <c r="C39" s="23"/>
      <c r="D39" s="23"/>
      <c r="E39" s="23"/>
      <c r="F39" s="23"/>
      <c r="G39" s="23"/>
      <c r="H39" s="23"/>
      <c r="I39" s="23"/>
      <c r="J39" s="23"/>
      <c r="K39" s="23"/>
      <c r="L39" s="23"/>
      <c r="M39" s="23"/>
      <c r="N39" s="23"/>
      <c r="O39" s="23"/>
      <c r="P39" s="23"/>
      <c r="Q39" s="23"/>
    </row>
    <row r="40" ht="24.75" customHeight="1" spans="1:17">
      <c r="A40" s="23" t="s">
        <v>1053</v>
      </c>
      <c r="B40" s="23"/>
      <c r="C40" s="23"/>
      <c r="D40" s="23"/>
      <c r="E40" s="23"/>
      <c r="F40" s="23"/>
      <c r="G40" s="23"/>
      <c r="H40" s="23"/>
      <c r="I40" s="23"/>
      <c r="J40" s="23"/>
      <c r="K40" s="23"/>
      <c r="L40" s="23"/>
      <c r="M40" s="23"/>
      <c r="N40" s="23"/>
      <c r="O40" s="23"/>
      <c r="P40" s="23"/>
      <c r="Q40" s="23"/>
    </row>
    <row r="41" spans="1:17">
      <c r="A41" s="8" t="s">
        <v>1082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1012</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2025-08-06T02:10:58Z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1A5118DC2196434190864E3D577347E6</vt:lpwstr>
  </property>
</Properties>
</file>